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991" activeTab="2"/>
  </bookViews>
  <sheets>
    <sheet name="Classi I" sheetId="1" r:id="rId1"/>
    <sheet name="Classi II" sheetId="2" r:id="rId2"/>
    <sheet name="Classi III" sheetId="3" r:id="rId3"/>
    <sheet name="Foglio4" sheetId="4" state="hidden" r:id="rId4"/>
  </sheets>
  <definedNames>
    <definedName name="Sigle">Foglio4!$A$1:$A$4</definedName>
  </definedNames>
  <calcPr calcId="125725" iterateDelta="1E-4"/>
</workbook>
</file>

<file path=xl/calcChain.xml><?xml version="1.0" encoding="utf-8"?>
<calcChain xmlns="http://schemas.openxmlformats.org/spreadsheetml/2006/main">
  <c r="Z37" i="3"/>
  <c r="X37"/>
  <c r="S37"/>
  <c r="Q37"/>
  <c r="L37"/>
  <c r="J37"/>
  <c r="E37"/>
  <c r="C37"/>
  <c r="X36"/>
  <c r="Q36"/>
  <c r="J36"/>
  <c r="C36"/>
  <c r="X35"/>
  <c r="Q35"/>
  <c r="J35"/>
  <c r="C35"/>
  <c r="X34"/>
  <c r="Q34"/>
  <c r="J34"/>
  <c r="C34"/>
  <c r="AA33"/>
  <c r="Y33"/>
  <c r="T33"/>
  <c r="R33"/>
  <c r="M33"/>
  <c r="K33"/>
  <c r="F33"/>
  <c r="D33"/>
  <c r="AA32"/>
  <c r="Y32"/>
  <c r="T32"/>
  <c r="R32"/>
  <c r="M32"/>
  <c r="K32"/>
  <c r="F32"/>
  <c r="D32"/>
  <c r="AA31"/>
  <c r="Y31"/>
  <c r="T31"/>
  <c r="R31"/>
  <c r="M31"/>
  <c r="K31"/>
  <c r="F31"/>
  <c r="D31"/>
  <c r="AA30"/>
  <c r="Y30"/>
  <c r="T30"/>
  <c r="R30"/>
  <c r="M30"/>
  <c r="K30"/>
  <c r="F30"/>
  <c r="D30"/>
  <c r="AA29"/>
  <c r="Y29"/>
  <c r="T29"/>
  <c r="R29"/>
  <c r="M29"/>
  <c r="K29"/>
  <c r="F29"/>
  <c r="D29"/>
  <c r="AA28"/>
  <c r="Y28"/>
  <c r="T28"/>
  <c r="R28"/>
  <c r="M28"/>
  <c r="K28"/>
  <c r="F28"/>
  <c r="D28"/>
  <c r="AA27"/>
  <c r="Y27"/>
  <c r="T27"/>
  <c r="R27"/>
  <c r="M27"/>
  <c r="K27"/>
  <c r="F27"/>
  <c r="D27"/>
  <c r="AA26"/>
  <c r="Y26"/>
  <c r="T26"/>
  <c r="R26"/>
  <c r="M26"/>
  <c r="K26"/>
  <c r="F26"/>
  <c r="D26"/>
  <c r="AA25"/>
  <c r="Y25"/>
  <c r="T25"/>
  <c r="R25"/>
  <c r="M25"/>
  <c r="K25"/>
  <c r="F25"/>
  <c r="D25"/>
  <c r="AA24"/>
  <c r="Y24"/>
  <c r="T24"/>
  <c r="R24"/>
  <c r="M24"/>
  <c r="K24"/>
  <c r="F24"/>
  <c r="D24"/>
  <c r="AA23"/>
  <c r="Y23"/>
  <c r="T23"/>
  <c r="R23"/>
  <c r="M23"/>
  <c r="K23"/>
  <c r="F23"/>
  <c r="D23"/>
  <c r="AA22"/>
  <c r="Y22"/>
  <c r="T22"/>
  <c r="R22"/>
  <c r="M22"/>
  <c r="K22"/>
  <c r="F22"/>
  <c r="D22"/>
  <c r="AA21"/>
  <c r="Y21"/>
  <c r="T21"/>
  <c r="R21"/>
  <c r="M21"/>
  <c r="K21"/>
  <c r="F21"/>
  <c r="D21"/>
  <c r="AA20"/>
  <c r="Y20"/>
  <c r="T20"/>
  <c r="R20"/>
  <c r="M20"/>
  <c r="K20"/>
  <c r="F20"/>
  <c r="D20"/>
  <c r="AA19"/>
  <c r="Y19"/>
  <c r="T19"/>
  <c r="R19"/>
  <c r="M19"/>
  <c r="K19"/>
  <c r="F19"/>
  <c r="D19"/>
  <c r="AA18"/>
  <c r="Y18"/>
  <c r="T18"/>
  <c r="R18"/>
  <c r="M18"/>
  <c r="K18"/>
  <c r="F18"/>
  <c r="D18"/>
  <c r="AA17"/>
  <c r="Y17"/>
  <c r="T17"/>
  <c r="R17"/>
  <c r="M17"/>
  <c r="K17"/>
  <c r="F17"/>
  <c r="D17"/>
  <c r="AA16"/>
  <c r="Y16"/>
  <c r="T16"/>
  <c r="R16"/>
  <c r="M16"/>
  <c r="K16"/>
  <c r="F16"/>
  <c r="D16"/>
  <c r="AA15"/>
  <c r="Y15"/>
  <c r="T15"/>
  <c r="R15"/>
  <c r="M15"/>
  <c r="K15"/>
  <c r="F15"/>
  <c r="D15"/>
  <c r="AA14"/>
  <c r="Y14"/>
  <c r="T14"/>
  <c r="R14"/>
  <c r="M14"/>
  <c r="K14"/>
  <c r="F14"/>
  <c r="D14"/>
  <c r="AA13"/>
  <c r="Y13"/>
  <c r="T13"/>
  <c r="R13"/>
  <c r="M13"/>
  <c r="K13"/>
  <c r="F13"/>
  <c r="D13"/>
  <c r="AA12"/>
  <c r="Y12"/>
  <c r="T12"/>
  <c r="R12"/>
  <c r="M12"/>
  <c r="K12"/>
  <c r="F12"/>
  <c r="D12"/>
  <c r="AA11"/>
  <c r="Y11"/>
  <c r="T11"/>
  <c r="R11"/>
  <c r="M11"/>
  <c r="K11"/>
  <c r="F11"/>
  <c r="D11"/>
  <c r="AA10"/>
  <c r="Y10"/>
  <c r="T10"/>
  <c r="R10"/>
  <c r="M10"/>
  <c r="K10"/>
  <c r="F10"/>
  <c r="D10"/>
  <c r="AA9"/>
  <c r="Y9"/>
  <c r="T9"/>
  <c r="R9"/>
  <c r="M9"/>
  <c r="K9"/>
  <c r="F9"/>
  <c r="D9"/>
  <c r="AA8"/>
  <c r="Y8"/>
  <c r="T8"/>
  <c r="R8"/>
  <c r="M8"/>
  <c r="K8"/>
  <c r="F8"/>
  <c r="D8"/>
  <c r="AA7"/>
  <c r="Y7"/>
  <c r="T7"/>
  <c r="R7"/>
  <c r="M7"/>
  <c r="K7"/>
  <c r="F7"/>
  <c r="D7"/>
  <c r="AA6"/>
  <c r="Y6"/>
  <c r="T6"/>
  <c r="R6"/>
  <c r="M6"/>
  <c r="K6"/>
  <c r="F6"/>
  <c r="D6"/>
  <c r="AA5"/>
  <c r="Y5"/>
  <c r="T5"/>
  <c r="R5"/>
  <c r="M5"/>
  <c r="K5"/>
  <c r="F5"/>
  <c r="D5"/>
  <c r="AA4"/>
  <c r="Z44" s="1"/>
  <c r="Y4"/>
  <c r="X44" s="1"/>
  <c r="T4"/>
  <c r="S44" s="1"/>
  <c r="R4"/>
  <c r="Q44" s="1"/>
  <c r="M4"/>
  <c r="L44" s="1"/>
  <c r="K4"/>
  <c r="J44" s="1"/>
  <c r="F4"/>
  <c r="E44" s="1"/>
  <c r="D4"/>
  <c r="C44" s="1"/>
  <c r="Z37" i="2"/>
  <c r="X37"/>
  <c r="S37"/>
  <c r="Q37"/>
  <c r="L37"/>
  <c r="J37"/>
  <c r="E37"/>
  <c r="C37"/>
  <c r="X36"/>
  <c r="Q36"/>
  <c r="J36"/>
  <c r="C36"/>
  <c r="X35"/>
  <c r="Q35"/>
  <c r="J35"/>
  <c r="C35"/>
  <c r="X34"/>
  <c r="Q34"/>
  <c r="J34"/>
  <c r="C34"/>
  <c r="AA33"/>
  <c r="Y33"/>
  <c r="T33"/>
  <c r="R33"/>
  <c r="M33"/>
  <c r="K33"/>
  <c r="F33"/>
  <c r="D33"/>
  <c r="AA32"/>
  <c r="Y32"/>
  <c r="T32"/>
  <c r="R32"/>
  <c r="M32"/>
  <c r="K32"/>
  <c r="F32"/>
  <c r="D32"/>
  <c r="AA31"/>
  <c r="Y31"/>
  <c r="T31"/>
  <c r="R31"/>
  <c r="M31"/>
  <c r="K31"/>
  <c r="F31"/>
  <c r="D31"/>
  <c r="AA30"/>
  <c r="Y30"/>
  <c r="T30"/>
  <c r="R30"/>
  <c r="M30"/>
  <c r="K30"/>
  <c r="F30"/>
  <c r="D30"/>
  <c r="AA29"/>
  <c r="Y29"/>
  <c r="T29"/>
  <c r="R29"/>
  <c r="M29"/>
  <c r="K29"/>
  <c r="F29"/>
  <c r="D29"/>
  <c r="AA28"/>
  <c r="Y28"/>
  <c r="T28"/>
  <c r="R28"/>
  <c r="M28"/>
  <c r="K28"/>
  <c r="F28"/>
  <c r="D28"/>
  <c r="AA27"/>
  <c r="Y27"/>
  <c r="T27"/>
  <c r="R27"/>
  <c r="M27"/>
  <c r="K27"/>
  <c r="F27"/>
  <c r="D27"/>
  <c r="AA26"/>
  <c r="Y26"/>
  <c r="T26"/>
  <c r="R26"/>
  <c r="M26"/>
  <c r="K26"/>
  <c r="F26"/>
  <c r="D26"/>
  <c r="AA25"/>
  <c r="Y25"/>
  <c r="T25"/>
  <c r="R25"/>
  <c r="M25"/>
  <c r="K25"/>
  <c r="F25"/>
  <c r="D25"/>
  <c r="AA24"/>
  <c r="Y24"/>
  <c r="T24"/>
  <c r="R24"/>
  <c r="M24"/>
  <c r="K24"/>
  <c r="F24"/>
  <c r="D24"/>
  <c r="AA23"/>
  <c r="Y23"/>
  <c r="T23"/>
  <c r="R23"/>
  <c r="M23"/>
  <c r="K23"/>
  <c r="F23"/>
  <c r="D23"/>
  <c r="AA22"/>
  <c r="Y22"/>
  <c r="T22"/>
  <c r="R22"/>
  <c r="M22"/>
  <c r="K22"/>
  <c r="F22"/>
  <c r="D22"/>
  <c r="AA21"/>
  <c r="Y21"/>
  <c r="T21"/>
  <c r="R21"/>
  <c r="M21"/>
  <c r="K21"/>
  <c r="F21"/>
  <c r="D21"/>
  <c r="AA20"/>
  <c r="Y20"/>
  <c r="T20"/>
  <c r="R20"/>
  <c r="M20"/>
  <c r="K20"/>
  <c r="F20"/>
  <c r="D20"/>
  <c r="AA19"/>
  <c r="Y19"/>
  <c r="T19"/>
  <c r="R19"/>
  <c r="M19"/>
  <c r="K19"/>
  <c r="F19"/>
  <c r="D19"/>
  <c r="AA18"/>
  <c r="Y18"/>
  <c r="T18"/>
  <c r="R18"/>
  <c r="M18"/>
  <c r="K18"/>
  <c r="F18"/>
  <c r="D18"/>
  <c r="AA17"/>
  <c r="Y17"/>
  <c r="T17"/>
  <c r="R17"/>
  <c r="M17"/>
  <c r="K17"/>
  <c r="F17"/>
  <c r="D17"/>
  <c r="AA16"/>
  <c r="Y16"/>
  <c r="T16"/>
  <c r="R16"/>
  <c r="M16"/>
  <c r="K16"/>
  <c r="F16"/>
  <c r="D16"/>
  <c r="AA15"/>
  <c r="Y15"/>
  <c r="T15"/>
  <c r="R15"/>
  <c r="M15"/>
  <c r="K15"/>
  <c r="F15"/>
  <c r="D15"/>
  <c r="AA14"/>
  <c r="Y14"/>
  <c r="T14"/>
  <c r="R14"/>
  <c r="M14"/>
  <c r="K14"/>
  <c r="F14"/>
  <c r="D14"/>
  <c r="AA13"/>
  <c r="Y13"/>
  <c r="T13"/>
  <c r="R13"/>
  <c r="M13"/>
  <c r="K13"/>
  <c r="F13"/>
  <c r="D13"/>
  <c r="AA12"/>
  <c r="Y12"/>
  <c r="T12"/>
  <c r="R12"/>
  <c r="M12"/>
  <c r="K12"/>
  <c r="F12"/>
  <c r="D12"/>
  <c r="AA11"/>
  <c r="Y11"/>
  <c r="T11"/>
  <c r="R11"/>
  <c r="M11"/>
  <c r="K11"/>
  <c r="F11"/>
  <c r="D11"/>
  <c r="AA10"/>
  <c r="Y10"/>
  <c r="T10"/>
  <c r="R10"/>
  <c r="M10"/>
  <c r="K10"/>
  <c r="F10"/>
  <c r="D10"/>
  <c r="AA9"/>
  <c r="Y9"/>
  <c r="T9"/>
  <c r="R9"/>
  <c r="M9"/>
  <c r="K9"/>
  <c r="F9"/>
  <c r="D9"/>
  <c r="AA8"/>
  <c r="Y8"/>
  <c r="T8"/>
  <c r="R8"/>
  <c r="M8"/>
  <c r="K8"/>
  <c r="F8"/>
  <c r="D8"/>
  <c r="AA7"/>
  <c r="Y7"/>
  <c r="T7"/>
  <c r="R7"/>
  <c r="M7"/>
  <c r="K7"/>
  <c r="F7"/>
  <c r="D7"/>
  <c r="AA6"/>
  <c r="Y6"/>
  <c r="T6"/>
  <c r="R6"/>
  <c r="M6"/>
  <c r="K6"/>
  <c r="F6"/>
  <c r="D6"/>
  <c r="AA5"/>
  <c r="Y5"/>
  <c r="T5"/>
  <c r="R5"/>
  <c r="M5"/>
  <c r="K5"/>
  <c r="F5"/>
  <c r="D5"/>
  <c r="AA4"/>
  <c r="Z44" s="1"/>
  <c r="Y4"/>
  <c r="X44" s="1"/>
  <c r="T4"/>
  <c r="S44" s="1"/>
  <c r="R4"/>
  <c r="Q44" s="1"/>
  <c r="M4"/>
  <c r="L44" s="1"/>
  <c r="K4"/>
  <c r="J44" s="1"/>
  <c r="F4"/>
  <c r="E44" s="1"/>
  <c r="D4"/>
  <c r="C44" s="1"/>
  <c r="Z37" i="1"/>
  <c r="X37"/>
  <c r="S37"/>
  <c r="Q37"/>
  <c r="L37"/>
  <c r="J37"/>
  <c r="E37"/>
  <c r="C37"/>
  <c r="X36"/>
  <c r="Q36"/>
  <c r="J36"/>
  <c r="C36"/>
  <c r="X35"/>
  <c r="Q35"/>
  <c r="J35"/>
  <c r="C35"/>
  <c r="X34"/>
  <c r="Q34"/>
  <c r="J34"/>
  <c r="C34"/>
  <c r="AA33"/>
  <c r="Y33"/>
  <c r="T33"/>
  <c r="R33"/>
  <c r="M33"/>
  <c r="K33"/>
  <c r="F33"/>
  <c r="D33"/>
  <c r="AA32"/>
  <c r="Y32"/>
  <c r="T32"/>
  <c r="R32"/>
  <c r="M32"/>
  <c r="K32"/>
  <c r="F32"/>
  <c r="D32"/>
  <c r="AA31"/>
  <c r="Y31"/>
  <c r="T31"/>
  <c r="R31"/>
  <c r="M31"/>
  <c r="K31"/>
  <c r="F31"/>
  <c r="D31"/>
  <c r="AA30"/>
  <c r="Y30"/>
  <c r="T30"/>
  <c r="R30"/>
  <c r="M30"/>
  <c r="K30"/>
  <c r="F30"/>
  <c r="D30"/>
  <c r="AA29"/>
  <c r="Y29"/>
  <c r="T29"/>
  <c r="R29"/>
  <c r="M29"/>
  <c r="K29"/>
  <c r="F29"/>
  <c r="D29"/>
  <c r="AA28"/>
  <c r="Y28"/>
  <c r="T28"/>
  <c r="R28"/>
  <c r="M28"/>
  <c r="K28"/>
  <c r="F28"/>
  <c r="D28"/>
  <c r="AA27"/>
  <c r="Y27"/>
  <c r="T27"/>
  <c r="R27"/>
  <c r="M27"/>
  <c r="K27"/>
  <c r="F27"/>
  <c r="D27"/>
  <c r="AA26"/>
  <c r="Y26"/>
  <c r="T26"/>
  <c r="R26"/>
  <c r="M26"/>
  <c r="K26"/>
  <c r="F26"/>
  <c r="D26"/>
  <c r="AA25"/>
  <c r="Y25"/>
  <c r="T25"/>
  <c r="R25"/>
  <c r="M25"/>
  <c r="K25"/>
  <c r="F25"/>
  <c r="D25"/>
  <c r="AA24"/>
  <c r="Y24"/>
  <c r="T24"/>
  <c r="R24"/>
  <c r="M24"/>
  <c r="K24"/>
  <c r="F24"/>
  <c r="D24"/>
  <c r="AA23"/>
  <c r="Y23"/>
  <c r="T23"/>
  <c r="R23"/>
  <c r="M23"/>
  <c r="K23"/>
  <c r="F23"/>
  <c r="D23"/>
  <c r="AA22"/>
  <c r="Y22"/>
  <c r="T22"/>
  <c r="R22"/>
  <c r="M22"/>
  <c r="K22"/>
  <c r="F22"/>
  <c r="D22"/>
  <c r="AA21"/>
  <c r="Y21"/>
  <c r="T21"/>
  <c r="R21"/>
  <c r="M21"/>
  <c r="K21"/>
  <c r="F21"/>
  <c r="D21"/>
  <c r="AA20"/>
  <c r="Y20"/>
  <c r="T20"/>
  <c r="R20"/>
  <c r="M20"/>
  <c r="K20"/>
  <c r="F20"/>
  <c r="D20"/>
  <c r="AA19"/>
  <c r="Y19"/>
  <c r="T19"/>
  <c r="R19"/>
  <c r="M19"/>
  <c r="K19"/>
  <c r="F19"/>
  <c r="D19"/>
  <c r="AA18"/>
  <c r="Y18"/>
  <c r="T18"/>
  <c r="R18"/>
  <c r="M18"/>
  <c r="K18"/>
  <c r="F18"/>
  <c r="D18"/>
  <c r="AA17"/>
  <c r="Y17"/>
  <c r="T17"/>
  <c r="R17"/>
  <c r="M17"/>
  <c r="K17"/>
  <c r="F17"/>
  <c r="D17"/>
  <c r="AA16"/>
  <c r="Y16"/>
  <c r="T16"/>
  <c r="R16"/>
  <c r="M16"/>
  <c r="K16"/>
  <c r="F16"/>
  <c r="D16"/>
  <c r="AA15"/>
  <c r="Y15"/>
  <c r="T15"/>
  <c r="R15"/>
  <c r="M15"/>
  <c r="K15"/>
  <c r="F15"/>
  <c r="D15"/>
  <c r="AA14"/>
  <c r="Y14"/>
  <c r="T14"/>
  <c r="R14"/>
  <c r="M14"/>
  <c r="K14"/>
  <c r="F14"/>
  <c r="D14"/>
  <c r="AA13"/>
  <c r="Y13"/>
  <c r="T13"/>
  <c r="R13"/>
  <c r="M13"/>
  <c r="K13"/>
  <c r="F13"/>
  <c r="D13"/>
  <c r="AA12"/>
  <c r="Y12"/>
  <c r="T12"/>
  <c r="R12"/>
  <c r="M12"/>
  <c r="K12"/>
  <c r="F12"/>
  <c r="D12"/>
  <c r="AA11"/>
  <c r="Y11"/>
  <c r="T11"/>
  <c r="R11"/>
  <c r="M11"/>
  <c r="K11"/>
  <c r="F11"/>
  <c r="D11"/>
  <c r="AA10"/>
  <c r="Y10"/>
  <c r="T10"/>
  <c r="R10"/>
  <c r="M10"/>
  <c r="K10"/>
  <c r="F10"/>
  <c r="D10"/>
  <c r="AA9"/>
  <c r="Y9"/>
  <c r="T9"/>
  <c r="R9"/>
  <c r="M9"/>
  <c r="K9"/>
  <c r="F9"/>
  <c r="D9"/>
  <c r="AA8"/>
  <c r="Y8"/>
  <c r="T8"/>
  <c r="R8"/>
  <c r="M8"/>
  <c r="K8"/>
  <c r="F8"/>
  <c r="D8"/>
  <c r="AA7"/>
  <c r="Y7"/>
  <c r="T7"/>
  <c r="R7"/>
  <c r="M7"/>
  <c r="K7"/>
  <c r="F7"/>
  <c r="D7"/>
  <c r="AA6"/>
  <c r="Y6"/>
  <c r="T6"/>
  <c r="R6"/>
  <c r="M6"/>
  <c r="K6"/>
  <c r="F6"/>
  <c r="D6"/>
  <c r="AA5"/>
  <c r="Y5"/>
  <c r="T5"/>
  <c r="R5"/>
  <c r="M5"/>
  <c r="K5"/>
  <c r="F5"/>
  <c r="D5"/>
  <c r="AA4"/>
  <c r="Z44" s="1"/>
  <c r="Y4"/>
  <c r="X44" s="1"/>
  <c r="T4"/>
  <c r="S44" s="1"/>
  <c r="R4"/>
  <c r="Q44" s="1"/>
  <c r="M4"/>
  <c r="L44" s="1"/>
  <c r="K4"/>
  <c r="J44" s="1"/>
  <c r="F4"/>
  <c r="E44" s="1"/>
  <c r="D4"/>
  <c r="C44" s="1"/>
  <c r="E38" l="1"/>
  <c r="L38"/>
  <c r="S38"/>
  <c r="Z38"/>
  <c r="E39"/>
  <c r="L39"/>
  <c r="S39"/>
  <c r="Z39"/>
  <c r="E40"/>
  <c r="L40"/>
  <c r="S40"/>
  <c r="Z40"/>
  <c r="E41"/>
  <c r="L41"/>
  <c r="S41"/>
  <c r="Z41"/>
  <c r="E42"/>
  <c r="L42"/>
  <c r="S42"/>
  <c r="Z42"/>
  <c r="E43"/>
  <c r="L43"/>
  <c r="S43"/>
  <c r="Z43"/>
  <c r="E38" i="2"/>
  <c r="L38"/>
  <c r="S38"/>
  <c r="Z38"/>
  <c r="E39"/>
  <c r="L39"/>
  <c r="S39"/>
  <c r="Z39"/>
  <c r="E40"/>
  <c r="L40"/>
  <c r="S40"/>
  <c r="Z40"/>
  <c r="E41"/>
  <c r="L41"/>
  <c r="S41"/>
  <c r="Z41"/>
  <c r="E42"/>
  <c r="L42"/>
  <c r="S42"/>
  <c r="Z42"/>
  <c r="E43"/>
  <c r="L43"/>
  <c r="S43"/>
  <c r="Z43"/>
  <c r="E38" i="3"/>
  <c r="L38"/>
  <c r="S38"/>
  <c r="Z38"/>
  <c r="E39"/>
  <c r="L39"/>
  <c r="S39"/>
  <c r="Z39"/>
  <c r="E40"/>
  <c r="L40"/>
  <c r="S40"/>
  <c r="Z40"/>
  <c r="E41"/>
  <c r="L41"/>
  <c r="S41"/>
  <c r="Z41"/>
  <c r="E42"/>
  <c r="L42"/>
  <c r="S42"/>
  <c r="Z42"/>
  <c r="E43"/>
  <c r="L43"/>
  <c r="S43"/>
  <c r="Z43"/>
  <c r="C38" i="1"/>
  <c r="J38"/>
  <c r="Q38"/>
  <c r="X38"/>
  <c r="C39"/>
  <c r="J39"/>
  <c r="Q39"/>
  <c r="X39"/>
  <c r="C40"/>
  <c r="J40"/>
  <c r="Q40"/>
  <c r="X40"/>
  <c r="C41"/>
  <c r="J41"/>
  <c r="Q41"/>
  <c r="X41"/>
  <c r="C42"/>
  <c r="J42"/>
  <c r="Q42"/>
  <c r="X42"/>
  <c r="C43"/>
  <c r="J43"/>
  <c r="Q43"/>
  <c r="X43"/>
  <c r="C38" i="2"/>
  <c r="J38"/>
  <c r="Q38"/>
  <c r="X38"/>
  <c r="C39"/>
  <c r="J39"/>
  <c r="Q39"/>
  <c r="X39"/>
  <c r="C40"/>
  <c r="J40"/>
  <c r="Q40"/>
  <c r="X40"/>
  <c r="C41"/>
  <c r="J41"/>
  <c r="Q41"/>
  <c r="X41"/>
  <c r="C42"/>
  <c r="J42"/>
  <c r="Q42"/>
  <c r="X42"/>
  <c r="C43"/>
  <c r="J43"/>
  <c r="Q43"/>
  <c r="X43"/>
  <c r="C38" i="3"/>
  <c r="J38"/>
  <c r="Q38"/>
  <c r="X38"/>
  <c r="C39"/>
  <c r="J39"/>
  <c r="Q39"/>
  <c r="X39"/>
  <c r="C40"/>
  <c r="J40"/>
  <c r="Q40"/>
  <c r="X40"/>
  <c r="C41"/>
  <c r="J41"/>
  <c r="Q41"/>
  <c r="X41"/>
  <c r="C42"/>
  <c r="J42"/>
  <c r="Q42"/>
  <c r="X42"/>
  <c r="C43"/>
  <c r="J43"/>
  <c r="Q43"/>
  <c r="X43"/>
</calcChain>
</file>

<file path=xl/sharedStrings.xml><?xml version="1.0" encoding="utf-8"?>
<sst xmlns="http://schemas.openxmlformats.org/spreadsheetml/2006/main" count="273" uniqueCount="44">
  <si>
    <t>PROVE COMUNI DI GEOGRAFIA
SCUOLA SECONDARIA DI I GRADO - PLESSO DI LACCHIARELLA</t>
  </si>
  <si>
    <t>I A</t>
  </si>
  <si>
    <t>I B</t>
  </si>
  <si>
    <t>I C</t>
  </si>
  <si>
    <t>I D</t>
  </si>
  <si>
    <t>Numero
Registro</t>
  </si>
  <si>
    <t>Casi
particolari</t>
  </si>
  <si>
    <t>I
Quadrim.</t>
  </si>
  <si>
    <t>II
Quadrim.</t>
  </si>
  <si>
    <t>DVA</t>
  </si>
  <si>
    <t>DSA</t>
  </si>
  <si>
    <t>BES</t>
  </si>
  <si>
    <t>Media esclusi casi part.</t>
  </si>
  <si>
    <t>Grav. Insuff</t>
  </si>
  <si>
    <t>Insufficiente</t>
  </si>
  <si>
    <t>Sufficiente</t>
  </si>
  <si>
    <t>Discreto</t>
  </si>
  <si>
    <t>Buono</t>
  </si>
  <si>
    <t>Distinto</t>
  </si>
  <si>
    <t>Ottimo</t>
  </si>
  <si>
    <t>PROVE COMUNI DI GEOGRAFIA
SCUOLA SECONDARIA DI I GRADO - PLESSO DI  LACCHIARELLA</t>
  </si>
  <si>
    <t>II A</t>
  </si>
  <si>
    <t>II B</t>
  </si>
  <si>
    <t>II C</t>
  </si>
  <si>
    <t>II D</t>
  </si>
  <si>
    <t>III A</t>
  </si>
  <si>
    <t>III B</t>
  </si>
  <si>
    <t>III C</t>
  </si>
  <si>
    <t>III D</t>
  </si>
  <si>
    <t>GI</t>
  </si>
  <si>
    <t>Gravemente insufficiente</t>
  </si>
  <si>
    <t>da 48 in giù</t>
  </si>
  <si>
    <t>I</t>
  </si>
  <si>
    <t>da 49 a 58 compresi</t>
  </si>
  <si>
    <t>S</t>
  </si>
  <si>
    <t>da 59 a 68 compresi</t>
  </si>
  <si>
    <t>DC</t>
  </si>
  <si>
    <t>da 69 a 78 compresi</t>
  </si>
  <si>
    <t>B</t>
  </si>
  <si>
    <t>da 79 a 88 compresi</t>
  </si>
  <si>
    <t>D</t>
  </si>
  <si>
    <t>da 89 a 98 compresi</t>
  </si>
  <si>
    <t>O</t>
  </si>
  <si>
    <t>da 99 in su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</si>
</sst>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rgb="FF000000"/>
      <name val="Calibri"/>
      <family val="2"/>
      <charset val="1"/>
    </font>
    <font>
      <b/>
      <sz val="18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4F81BD"/>
        <bgColor rgb="FF878787"/>
      </patternFill>
    </fill>
    <fill>
      <patternFill patternType="solid">
        <fgColor rgb="FFD99694"/>
        <bgColor rgb="FFFF99CC"/>
      </patternFill>
    </fill>
    <fill>
      <patternFill patternType="solid">
        <fgColor rgb="FFC3D69B"/>
        <bgColor rgb="FFFFCC99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Protection="1">
      <protection locked="0"/>
    </xf>
    <xf numFmtId="164" fontId="0" fillId="2" borderId="1" xfId="0" applyNumberForma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0" borderId="1" xfId="0" applyFont="1" applyBorder="1"/>
    <xf numFmtId="0" fontId="0" fillId="0" borderId="1" xfId="0" applyBorder="1" applyProtection="1"/>
    <xf numFmtId="0" fontId="0" fillId="0" borderId="1" xfId="0" applyFont="1" applyBorder="1" applyProtection="1"/>
    <xf numFmtId="0" fontId="0" fillId="4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78787"/>
      <rgbColor rgb="FF9999FF"/>
      <rgbColor rgb="FFC0504D"/>
      <rgbColor rgb="FFFFFFCC"/>
      <rgbColor rgb="FFCCFFFF"/>
      <rgbColor rgb="FF660066"/>
      <rgbColor rgb="FFD99694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F81BD"/>
      <rgbColor rgb="FF33CCCC"/>
      <rgbColor rgb="FF9BBB59"/>
      <rgbColor rgb="FFFFCC00"/>
      <rgbColor rgb="FFFF9900"/>
      <rgbColor rgb="FFFF6600"/>
      <rgbColor rgb="FF8064A2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I'!$I$38:$I$44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I'!$J$38:$J$44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I'!$L$38:$L$44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0</c:v>
                </c:pt>
              </c:numCache>
            </c:numRef>
          </c:val>
        </c:ser>
        <c:axId val="93016448"/>
        <c:axId val="93019136"/>
      </c:barChart>
      <c:catAx>
        <c:axId val="93016448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93019136"/>
        <c:crosses val="autoZero"/>
        <c:auto val="1"/>
        <c:lblAlgn val="ctr"/>
        <c:lblOffset val="100"/>
      </c:catAx>
      <c:valAx>
        <c:axId val="93019136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93016448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I'!$P$38:$P$44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I'!$Q$38:$Q$44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I'!$S$38:$S$44</c:f>
              <c:numCache>
                <c:formatCode>General</c:formatCode>
                <c:ptCount val="7"/>
                <c:pt idx="0">
                  <c:v>3</c:v>
                </c:pt>
                <c:pt idx="1">
                  <c:v>4</c:v>
                </c:pt>
                <c:pt idx="2">
                  <c:v>3</c:v>
                </c:pt>
                <c:pt idx="3">
                  <c:v>6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</c:numCache>
            </c:numRef>
          </c:val>
        </c:ser>
        <c:axId val="48095616"/>
        <c:axId val="48097152"/>
      </c:barChart>
      <c:catAx>
        <c:axId val="48095616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8097152"/>
        <c:crosses val="autoZero"/>
        <c:auto val="1"/>
        <c:lblAlgn val="ctr"/>
        <c:lblOffset val="100"/>
      </c:catAx>
      <c:valAx>
        <c:axId val="48097152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8095616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I'!$W$38:$W$44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I'!$X$38:$X$44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I'!$Z$38:$Z$44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3</c:v>
                </c:pt>
                <c:pt idx="4">
                  <c:v>1</c:v>
                </c:pt>
                <c:pt idx="5">
                  <c:v>7</c:v>
                </c:pt>
                <c:pt idx="6">
                  <c:v>0</c:v>
                </c:pt>
              </c:numCache>
            </c:numRef>
          </c:val>
        </c:ser>
        <c:axId val="47918080"/>
        <c:axId val="47932160"/>
      </c:barChart>
      <c:catAx>
        <c:axId val="47918080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7932160"/>
        <c:crosses val="autoZero"/>
        <c:auto val="1"/>
        <c:lblAlgn val="ctr"/>
        <c:lblOffset val="100"/>
      </c:catAx>
      <c:valAx>
        <c:axId val="47932160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7918080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 sz="1800" b="1" spc="-1">
                <a:solidFill>
                  <a:srgbClr val="000000"/>
                </a:solidFill>
                <a:latin typeface="Calibri"/>
              </a:defRPr>
            </a:pPr>
            <a:r>
              <a:rPr lang="it-IT" sz="1800" b="1" spc="-1">
                <a:solidFill>
                  <a:srgbClr val="000000"/>
                </a:solidFill>
                <a:latin typeface="Calibri"/>
              </a:rPr>
              <a:t>Media I Quadrimestre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</c:ser>
        <c:ser>
          <c:idx val="1"/>
          <c:order val="1"/>
          <c:spPr>
            <a:solidFill>
              <a:srgbClr val="FFFFFF"/>
            </a:solidFill>
            <a:ln>
              <a:noFill/>
            </a:ln>
          </c:spPr>
        </c:ser>
        <c:ser>
          <c:idx val="2"/>
          <c:order val="2"/>
          <c:spPr>
            <a:solidFill>
              <a:srgbClr val="FFFFFF"/>
            </a:solidFill>
            <a:ln>
              <a:noFill/>
            </a:ln>
          </c:spPr>
        </c:ser>
        <c:axId val="47953024"/>
        <c:axId val="47954560"/>
      </c:barChart>
      <c:catAx>
        <c:axId val="47953024"/>
        <c:scaling>
          <c:orientation val="minMax"/>
        </c:scaling>
        <c:axPos val="b"/>
        <c:numFmt formatCode="gg/mm/aaaa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7954560"/>
        <c:crosses val="autoZero"/>
        <c:auto val="1"/>
        <c:lblAlgn val="ctr"/>
        <c:lblOffset val="100"/>
      </c:catAx>
      <c:valAx>
        <c:axId val="47954560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7953024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I'!$B$38:$B$44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I'!$C$38:$C$44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I'!$E$38:$E$44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2</c:v>
                </c:pt>
                <c:pt idx="4">
                  <c:v>3</c:v>
                </c:pt>
                <c:pt idx="5">
                  <c:v>1</c:v>
                </c:pt>
                <c:pt idx="6">
                  <c:v>3</c:v>
                </c:pt>
              </c:numCache>
            </c:numRef>
          </c:val>
        </c:ser>
        <c:axId val="48394624"/>
        <c:axId val="48396160"/>
      </c:barChart>
      <c:catAx>
        <c:axId val="48394624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8396160"/>
        <c:crosses val="autoZero"/>
        <c:auto val="1"/>
        <c:lblAlgn val="ctr"/>
        <c:lblOffset val="100"/>
      </c:catAx>
      <c:valAx>
        <c:axId val="48396160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8394624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 sz="1800" b="1" spc="-1">
                <a:solidFill>
                  <a:srgbClr val="000000"/>
                </a:solidFill>
                <a:latin typeface="Calibri"/>
              </a:defRPr>
            </a:pPr>
            <a:r>
              <a:rPr lang="it-IT" sz="1800" b="1" spc="-1">
                <a:solidFill>
                  <a:srgbClr val="000000"/>
                </a:solidFill>
                <a:latin typeface="Calibri"/>
              </a:rPr>
              <a:t>Media II Quadrimestre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</c:ser>
        <c:ser>
          <c:idx val="1"/>
          <c:order val="1"/>
          <c:spPr>
            <a:solidFill>
              <a:srgbClr val="FFFFFF"/>
            </a:solidFill>
            <a:ln>
              <a:noFill/>
            </a:ln>
          </c:spPr>
        </c:ser>
        <c:ser>
          <c:idx val="2"/>
          <c:order val="2"/>
          <c:spPr>
            <a:solidFill>
              <a:srgbClr val="FFFFFF"/>
            </a:solidFill>
            <a:ln>
              <a:noFill/>
            </a:ln>
          </c:spPr>
        </c:ser>
        <c:axId val="48412928"/>
        <c:axId val="48422912"/>
      </c:barChart>
      <c:catAx>
        <c:axId val="48412928"/>
        <c:scaling>
          <c:orientation val="minMax"/>
        </c:scaling>
        <c:axPos val="b"/>
        <c:numFmt formatCode="gg/mm/aaaa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8422912"/>
        <c:crosses val="autoZero"/>
        <c:auto val="1"/>
        <c:lblAlgn val="ctr"/>
        <c:lblOffset val="100"/>
      </c:catAx>
      <c:valAx>
        <c:axId val="48422912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8412928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II'!$I$38:$I$44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II'!$J$38:$J$44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II'!$L$38:$L$44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9</c:v>
                </c:pt>
                <c:pt idx="6">
                  <c:v>3</c:v>
                </c:pt>
              </c:numCache>
            </c:numRef>
          </c:val>
        </c:ser>
        <c:axId val="48338816"/>
        <c:axId val="48340352"/>
      </c:barChart>
      <c:catAx>
        <c:axId val="48338816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8340352"/>
        <c:crosses val="autoZero"/>
        <c:auto val="1"/>
        <c:lblAlgn val="ctr"/>
        <c:lblOffset val="100"/>
      </c:catAx>
      <c:valAx>
        <c:axId val="48340352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8338816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II'!$P$38:$P$44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II'!$Q$38:$Q$44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3</c:v>
                </c:pt>
                <c:pt idx="4">
                  <c:v>2</c:v>
                </c:pt>
                <c:pt idx="5">
                  <c:v>8</c:v>
                </c:pt>
                <c:pt idx="6">
                  <c:v>1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II'!$S$38:$S$44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15</c:v>
                </c:pt>
                <c:pt idx="6">
                  <c:v>2</c:v>
                </c:pt>
              </c:numCache>
            </c:numRef>
          </c:val>
        </c:ser>
        <c:axId val="48468736"/>
        <c:axId val="48470272"/>
      </c:barChart>
      <c:catAx>
        <c:axId val="48468736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8470272"/>
        <c:crosses val="autoZero"/>
        <c:auto val="1"/>
        <c:lblAlgn val="ctr"/>
        <c:lblOffset val="100"/>
      </c:catAx>
      <c:valAx>
        <c:axId val="48470272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8468736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II'!$W$38:$W$44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II'!$X$38:$X$44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5</c:v>
                </c:pt>
                <c:pt idx="4">
                  <c:v>3</c:v>
                </c:pt>
                <c:pt idx="5">
                  <c:v>2</c:v>
                </c:pt>
                <c:pt idx="6">
                  <c:v>2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II'!$Z$38:$Z$44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8</c:v>
                </c:pt>
                <c:pt idx="6">
                  <c:v>4</c:v>
                </c:pt>
              </c:numCache>
            </c:numRef>
          </c:val>
        </c:ser>
        <c:axId val="48496000"/>
        <c:axId val="48518272"/>
      </c:barChart>
      <c:catAx>
        <c:axId val="48496000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8518272"/>
        <c:crosses val="autoZero"/>
        <c:auto val="1"/>
        <c:lblAlgn val="ctr"/>
        <c:lblOffset val="100"/>
      </c:catAx>
      <c:valAx>
        <c:axId val="48518272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8496000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 sz="1800" b="1" spc="-1">
                <a:solidFill>
                  <a:srgbClr val="000000"/>
                </a:solidFill>
                <a:latin typeface="Calibri"/>
              </a:defRPr>
            </a:pPr>
            <a:r>
              <a:rPr lang="it-IT" sz="1800" b="1" spc="-1">
                <a:solidFill>
                  <a:srgbClr val="000000"/>
                </a:solidFill>
                <a:latin typeface="Calibri"/>
              </a:rPr>
              <a:t>Media I Quadrimestre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</c:ser>
        <c:ser>
          <c:idx val="1"/>
          <c:order val="1"/>
          <c:spPr>
            <a:solidFill>
              <a:srgbClr val="FFFFFF"/>
            </a:solidFill>
            <a:ln>
              <a:noFill/>
            </a:ln>
          </c:spPr>
        </c:ser>
        <c:ser>
          <c:idx val="2"/>
          <c:order val="2"/>
          <c:spPr>
            <a:solidFill>
              <a:srgbClr val="FFFFFF"/>
            </a:solidFill>
            <a:ln>
              <a:noFill/>
            </a:ln>
          </c:spPr>
        </c:ser>
        <c:axId val="48539136"/>
        <c:axId val="48540672"/>
      </c:barChart>
      <c:catAx>
        <c:axId val="48539136"/>
        <c:scaling>
          <c:orientation val="minMax"/>
        </c:scaling>
        <c:axPos val="b"/>
        <c:numFmt formatCode="gg/mm/aaaa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8540672"/>
        <c:crosses val="autoZero"/>
        <c:auto val="1"/>
        <c:lblAlgn val="ctr"/>
        <c:lblOffset val="100"/>
      </c:catAx>
      <c:valAx>
        <c:axId val="48540672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8539136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II'!$B$38:$B$44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II'!$C$38:$C$44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4</c:v>
                </c:pt>
                <c:pt idx="3">
                  <c:v>2</c:v>
                </c:pt>
                <c:pt idx="4">
                  <c:v>4</c:v>
                </c:pt>
                <c:pt idx="5">
                  <c:v>3</c:v>
                </c:pt>
                <c:pt idx="6">
                  <c:v>1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II'!$E$38:$E$44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4</c:v>
                </c:pt>
                <c:pt idx="5">
                  <c:v>4</c:v>
                </c:pt>
                <c:pt idx="6">
                  <c:v>1</c:v>
                </c:pt>
              </c:numCache>
            </c:numRef>
          </c:val>
        </c:ser>
        <c:axId val="48714496"/>
        <c:axId val="48716032"/>
      </c:barChart>
      <c:catAx>
        <c:axId val="48714496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8716032"/>
        <c:crosses val="autoZero"/>
        <c:auto val="1"/>
        <c:lblAlgn val="ctr"/>
        <c:lblOffset val="100"/>
      </c:catAx>
      <c:valAx>
        <c:axId val="48716032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8714496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 sz="1800" b="1" spc="-1">
                <a:solidFill>
                  <a:srgbClr val="000000"/>
                </a:solidFill>
                <a:latin typeface="Calibri"/>
              </a:defRPr>
            </a:pPr>
            <a:r>
              <a:rPr lang="it-IT" sz="1800" b="1" spc="-1">
                <a:solidFill>
                  <a:srgbClr val="000000"/>
                </a:solidFill>
                <a:latin typeface="Calibri"/>
              </a:rPr>
              <a:t>Media II Quadrimestre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</c:ser>
        <c:ser>
          <c:idx val="1"/>
          <c:order val="1"/>
          <c:spPr>
            <a:solidFill>
              <a:srgbClr val="FFFFFF"/>
            </a:solidFill>
            <a:ln>
              <a:noFill/>
            </a:ln>
          </c:spPr>
        </c:ser>
        <c:ser>
          <c:idx val="2"/>
          <c:order val="2"/>
          <c:spPr>
            <a:solidFill>
              <a:srgbClr val="FFFFFF"/>
            </a:solidFill>
            <a:ln>
              <a:noFill/>
            </a:ln>
          </c:spPr>
        </c:ser>
        <c:axId val="48835200"/>
        <c:axId val="48841088"/>
      </c:barChart>
      <c:catAx>
        <c:axId val="48835200"/>
        <c:scaling>
          <c:orientation val="minMax"/>
        </c:scaling>
        <c:axPos val="b"/>
        <c:numFmt formatCode="gg/mm/aaaa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8841088"/>
        <c:crosses val="autoZero"/>
        <c:auto val="1"/>
        <c:lblAlgn val="ctr"/>
        <c:lblOffset val="100"/>
      </c:catAx>
      <c:valAx>
        <c:axId val="48841088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8835200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III'!$I$38:$I$44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III'!$J$38:$J$44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III'!$L$38:$L$44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12</c:v>
                </c:pt>
                <c:pt idx="3">
                  <c:v>7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axId val="48920832"/>
        <c:axId val="48930816"/>
      </c:barChart>
      <c:catAx>
        <c:axId val="48920832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8930816"/>
        <c:crosses val="autoZero"/>
        <c:auto val="1"/>
        <c:lblAlgn val="ctr"/>
        <c:lblOffset val="100"/>
      </c:catAx>
      <c:valAx>
        <c:axId val="48930816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8920832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III'!$P$38:$P$44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III'!$Q$38:$Q$44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III'!$S$38:$S$44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8</c:v>
                </c:pt>
                <c:pt idx="3">
                  <c:v>10</c:v>
                </c:pt>
                <c:pt idx="4">
                  <c:v>6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axId val="49095808"/>
        <c:axId val="49097344"/>
      </c:barChart>
      <c:catAx>
        <c:axId val="49095808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9097344"/>
        <c:crosses val="autoZero"/>
        <c:auto val="1"/>
        <c:lblAlgn val="ctr"/>
        <c:lblOffset val="100"/>
      </c:catAx>
      <c:valAx>
        <c:axId val="49097344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9095808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III'!$W$38:$W$44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III'!$X$38:$X$44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9</c:v>
                </c:pt>
                <c:pt idx="4">
                  <c:v>5</c:v>
                </c:pt>
                <c:pt idx="5">
                  <c:v>4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III'!$Z$38:$Z$44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6</c:v>
                </c:pt>
                <c:pt idx="3">
                  <c:v>4</c:v>
                </c:pt>
                <c:pt idx="4">
                  <c:v>11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</c:ser>
        <c:axId val="49147904"/>
        <c:axId val="49149440"/>
      </c:barChart>
      <c:catAx>
        <c:axId val="49147904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9149440"/>
        <c:crosses val="autoZero"/>
        <c:auto val="1"/>
        <c:lblAlgn val="ctr"/>
        <c:lblOffset val="100"/>
      </c:catAx>
      <c:valAx>
        <c:axId val="49149440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9147904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 sz="1800" b="1" spc="-1">
                <a:solidFill>
                  <a:srgbClr val="000000"/>
                </a:solidFill>
                <a:latin typeface="Calibri"/>
              </a:defRPr>
            </a:pPr>
            <a:r>
              <a:rPr lang="it-IT" sz="1800" b="1" spc="-1">
                <a:solidFill>
                  <a:srgbClr val="000000"/>
                </a:solidFill>
                <a:latin typeface="Calibri"/>
              </a:rPr>
              <a:t>Media I Quadrimestre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label 0</c:f>
              <c:strCache>
                <c:ptCount val="1"/>
                <c:pt idx="0">
                  <c:v>Media I Quadrimestre</c:v>
                </c:pt>
              </c:strCache>
            </c:strRef>
          </c:tx>
          <c:spPr>
            <a:solidFill>
              <a:srgbClr val="4F81BD"/>
            </a:solidFill>
            <a:ln>
              <a:noFill/>
            </a:ln>
          </c:spPr>
          <c:cat>
            <c:strRef>
              <c:f>categories</c:f>
              <c:strCache>
                <c:ptCount val="1"/>
                <c:pt idx="0">
                  <c:v>1</c:v>
                </c:pt>
              </c:strCache>
            </c:strRef>
          </c:cat>
          <c:val>
            <c:numRef>
              <c:f>0</c:f>
              <c:numCache>
                <c:formatCode>General</c:formatCode>
                <c:ptCount val="1"/>
                <c:pt idx="0">
                  <c:v>84.95</c:v>
                </c:pt>
              </c:numCache>
            </c:numRef>
          </c:val>
        </c:ser>
        <c:axId val="49185152"/>
        <c:axId val="49186688"/>
      </c:barChart>
      <c:catAx>
        <c:axId val="49185152"/>
        <c:scaling>
          <c:orientation val="minMax"/>
        </c:scaling>
        <c:axPos val="b"/>
        <c:numFmt formatCode="gg/mm/aaaa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9186688"/>
        <c:crosses val="autoZero"/>
        <c:auto val="1"/>
        <c:lblAlgn val="ctr"/>
        <c:lblOffset val="100"/>
      </c:catAx>
      <c:valAx>
        <c:axId val="49186688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9185152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III'!$B$38:$B$44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III'!$C$38:$C$44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III'!$E$38:$E$44</c:f>
              <c:numCache>
                <c:formatCode>General</c:formatCode>
                <c:ptCount val="7"/>
                <c:pt idx="0">
                  <c:v>0</c:v>
                </c:pt>
                <c:pt idx="1">
                  <c:v>5</c:v>
                </c:pt>
                <c:pt idx="2">
                  <c:v>3</c:v>
                </c:pt>
                <c:pt idx="3">
                  <c:v>3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axId val="49216896"/>
        <c:axId val="49222784"/>
      </c:barChart>
      <c:catAx>
        <c:axId val="49216896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9222784"/>
        <c:crosses val="autoZero"/>
        <c:auto val="1"/>
        <c:lblAlgn val="ctr"/>
        <c:lblOffset val="100"/>
      </c:catAx>
      <c:valAx>
        <c:axId val="49222784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9216896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it-IT"/>
  <c:chart>
    <c:title>
      <c:tx>
        <c:rich>
          <a:bodyPr/>
          <a:lstStyle/>
          <a:p>
            <a:pPr>
              <a:defRPr sz="1800" b="1" spc="-1">
                <a:solidFill>
                  <a:srgbClr val="000000"/>
                </a:solidFill>
                <a:latin typeface="Calibri"/>
              </a:defRPr>
            </a:pPr>
            <a:r>
              <a:rPr lang="it-IT" sz="1800" b="1" spc="-1">
                <a:solidFill>
                  <a:srgbClr val="000000"/>
                </a:solidFill>
                <a:latin typeface="Calibri"/>
              </a:rPr>
              <a:t>Media II Quadrimestre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</c:ser>
        <c:ser>
          <c:idx val="1"/>
          <c:order val="1"/>
          <c:spPr>
            <a:solidFill>
              <a:srgbClr val="FFFFFF"/>
            </a:solidFill>
            <a:ln>
              <a:noFill/>
            </a:ln>
          </c:spPr>
        </c:ser>
        <c:ser>
          <c:idx val="2"/>
          <c:order val="2"/>
          <c:spPr>
            <a:solidFill>
              <a:srgbClr val="FFFFFF"/>
            </a:solidFill>
            <a:ln>
              <a:noFill/>
            </a:ln>
          </c:spPr>
        </c:ser>
        <c:axId val="49255936"/>
        <c:axId val="49257472"/>
      </c:barChart>
      <c:catAx>
        <c:axId val="49255936"/>
        <c:scaling>
          <c:orientation val="minMax"/>
        </c:scaling>
        <c:axPos val="b"/>
        <c:numFmt formatCode="gg/mm/aaaa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9257472"/>
        <c:crosses val="autoZero"/>
        <c:auto val="1"/>
        <c:lblAlgn val="ctr"/>
        <c:lblOffset val="100"/>
      </c:catAx>
      <c:valAx>
        <c:axId val="49257472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49255936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98640</xdr:colOff>
      <xdr:row>47</xdr:row>
      <xdr:rowOff>13680</xdr:rowOff>
    </xdr:from>
    <xdr:to>
      <xdr:col>14</xdr:col>
      <xdr:colOff>27360</xdr:colOff>
      <xdr:row>60</xdr:row>
      <xdr:rowOff>88560</xdr:rowOff>
    </xdr:to>
    <xdr:graphicFrame macro="">
      <xdr:nvGraphicFramePr>
        <xdr:cNvPr id="2" name="Grafico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117360</xdr:colOff>
      <xdr:row>47</xdr:row>
      <xdr:rowOff>13680</xdr:rowOff>
    </xdr:from>
    <xdr:to>
      <xdr:col>21</xdr:col>
      <xdr:colOff>258480</xdr:colOff>
      <xdr:row>60</xdr:row>
      <xdr:rowOff>117000</xdr:rowOff>
    </xdr:to>
    <xdr:graphicFrame macro="">
      <xdr:nvGraphicFramePr>
        <xdr:cNvPr id="3" name="Grafico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431640</xdr:colOff>
      <xdr:row>47</xdr:row>
      <xdr:rowOff>9000</xdr:rowOff>
    </xdr:from>
    <xdr:to>
      <xdr:col>28</xdr:col>
      <xdr:colOff>68400</xdr:colOff>
      <xdr:row>60</xdr:row>
      <xdr:rowOff>155160</xdr:rowOff>
    </xdr:to>
    <xdr:graphicFrame macro="">
      <xdr:nvGraphicFramePr>
        <xdr:cNvPr id="4" name="Grafico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536760</xdr:colOff>
      <xdr:row>9</xdr:row>
      <xdr:rowOff>60120</xdr:rowOff>
    </xdr:from>
    <xdr:to>
      <xdr:col>34</xdr:col>
      <xdr:colOff>240120</xdr:colOff>
      <xdr:row>24</xdr:row>
      <xdr:rowOff>188280</xdr:rowOff>
    </xdr:to>
    <xdr:graphicFrame macro="">
      <xdr:nvGraphicFramePr>
        <xdr:cNvPr id="5" name="Grafico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108000</xdr:colOff>
      <xdr:row>46</xdr:row>
      <xdr:rowOff>151560</xdr:rowOff>
    </xdr:from>
    <xdr:to>
      <xdr:col>7</xdr:col>
      <xdr:colOff>5853</xdr:colOff>
      <xdr:row>60</xdr:row>
      <xdr:rowOff>126720</xdr:rowOff>
    </xdr:to>
    <xdr:graphicFrame macro="">
      <xdr:nvGraphicFramePr>
        <xdr:cNvPr id="6" name="Grafico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498600</xdr:colOff>
      <xdr:row>25</xdr:row>
      <xdr:rowOff>123120</xdr:rowOff>
    </xdr:from>
    <xdr:to>
      <xdr:col>34</xdr:col>
      <xdr:colOff>201960</xdr:colOff>
      <xdr:row>40</xdr:row>
      <xdr:rowOff>83520</xdr:rowOff>
    </xdr:to>
    <xdr:graphicFrame macro="">
      <xdr:nvGraphicFramePr>
        <xdr:cNvPr id="7" name="Grafico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89280</xdr:colOff>
      <xdr:row>44</xdr:row>
      <xdr:rowOff>189360</xdr:rowOff>
    </xdr:from>
    <xdr:to>
      <xdr:col>14</xdr:col>
      <xdr:colOff>20520</xdr:colOff>
      <xdr:row>58</xdr:row>
      <xdr:rowOff>73440</xdr:rowOff>
    </xdr:to>
    <xdr:graphicFrame macro="">
      <xdr:nvGraphicFramePr>
        <xdr:cNvPr id="6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117360</xdr:colOff>
      <xdr:row>44</xdr:row>
      <xdr:rowOff>189360</xdr:rowOff>
    </xdr:from>
    <xdr:to>
      <xdr:col>20</xdr:col>
      <xdr:colOff>534960</xdr:colOff>
      <xdr:row>58</xdr:row>
      <xdr:rowOff>101880</xdr:rowOff>
    </xdr:to>
    <xdr:graphicFrame macro="">
      <xdr:nvGraphicFramePr>
        <xdr:cNvPr id="7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88920</xdr:colOff>
      <xdr:row>44</xdr:row>
      <xdr:rowOff>184680</xdr:rowOff>
    </xdr:from>
    <xdr:to>
      <xdr:col>28</xdr:col>
      <xdr:colOff>68400</xdr:colOff>
      <xdr:row>58</xdr:row>
      <xdr:rowOff>140040</xdr:rowOff>
    </xdr:to>
    <xdr:graphicFrame macro="">
      <xdr:nvGraphicFramePr>
        <xdr:cNvPr id="8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536760</xdr:colOff>
      <xdr:row>8</xdr:row>
      <xdr:rowOff>159480</xdr:rowOff>
    </xdr:from>
    <xdr:to>
      <xdr:col>34</xdr:col>
      <xdr:colOff>240120</xdr:colOff>
      <xdr:row>23</xdr:row>
      <xdr:rowOff>43560</xdr:rowOff>
    </xdr:to>
    <xdr:graphicFrame macro="">
      <xdr:nvGraphicFramePr>
        <xdr:cNvPr id="9" name="Gra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108000</xdr:colOff>
      <xdr:row>44</xdr:row>
      <xdr:rowOff>136440</xdr:rowOff>
    </xdr:from>
    <xdr:to>
      <xdr:col>6</xdr:col>
      <xdr:colOff>344520</xdr:colOff>
      <xdr:row>58</xdr:row>
      <xdr:rowOff>111600</xdr:rowOff>
    </xdr:to>
    <xdr:graphicFrame macro="">
      <xdr:nvGraphicFramePr>
        <xdr:cNvPr id="10" name="Gra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498600</xdr:colOff>
      <xdr:row>23</xdr:row>
      <xdr:rowOff>168840</xdr:rowOff>
    </xdr:from>
    <xdr:to>
      <xdr:col>34</xdr:col>
      <xdr:colOff>201960</xdr:colOff>
      <xdr:row>38</xdr:row>
      <xdr:rowOff>68400</xdr:rowOff>
    </xdr:to>
    <xdr:graphicFrame macro="">
      <xdr:nvGraphicFramePr>
        <xdr:cNvPr id="11" name="Gra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155880</xdr:colOff>
      <xdr:row>46</xdr:row>
      <xdr:rowOff>173520</xdr:rowOff>
    </xdr:from>
    <xdr:to>
      <xdr:col>14</xdr:col>
      <xdr:colOff>78120</xdr:colOff>
      <xdr:row>60</xdr:row>
      <xdr:rowOff>57960</xdr:rowOff>
    </xdr:to>
    <xdr:graphicFrame macro="">
      <xdr:nvGraphicFramePr>
        <xdr:cNvPr id="1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117360</xdr:colOff>
      <xdr:row>46</xdr:row>
      <xdr:rowOff>173520</xdr:rowOff>
    </xdr:from>
    <xdr:to>
      <xdr:col>21</xdr:col>
      <xdr:colOff>230040</xdr:colOff>
      <xdr:row>60</xdr:row>
      <xdr:rowOff>86400</xdr:rowOff>
    </xdr:to>
    <xdr:graphicFrame macro="">
      <xdr:nvGraphicFramePr>
        <xdr:cNvPr id="1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403200</xdr:colOff>
      <xdr:row>46</xdr:row>
      <xdr:rowOff>169200</xdr:rowOff>
    </xdr:from>
    <xdr:to>
      <xdr:col>28</xdr:col>
      <xdr:colOff>68400</xdr:colOff>
      <xdr:row>60</xdr:row>
      <xdr:rowOff>124560</xdr:rowOff>
    </xdr:to>
    <xdr:graphicFrame macro="">
      <xdr:nvGraphicFramePr>
        <xdr:cNvPr id="14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536760</xdr:colOff>
      <xdr:row>9</xdr:row>
      <xdr:rowOff>60120</xdr:rowOff>
    </xdr:from>
    <xdr:to>
      <xdr:col>34</xdr:col>
      <xdr:colOff>240120</xdr:colOff>
      <xdr:row>24</xdr:row>
      <xdr:rowOff>188280</xdr:rowOff>
    </xdr:to>
    <xdr:graphicFrame macro="">
      <xdr:nvGraphicFramePr>
        <xdr:cNvPr id="15" name="Gra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108000</xdr:colOff>
      <xdr:row>46</xdr:row>
      <xdr:rowOff>121320</xdr:rowOff>
    </xdr:from>
    <xdr:to>
      <xdr:col>7</xdr:col>
      <xdr:colOff>32040</xdr:colOff>
      <xdr:row>60</xdr:row>
      <xdr:rowOff>96120</xdr:rowOff>
    </xdr:to>
    <xdr:graphicFrame macro="">
      <xdr:nvGraphicFramePr>
        <xdr:cNvPr id="16" name="Gra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498600</xdr:colOff>
      <xdr:row>25</xdr:row>
      <xdr:rowOff>123120</xdr:rowOff>
    </xdr:from>
    <xdr:to>
      <xdr:col>34</xdr:col>
      <xdr:colOff>201960</xdr:colOff>
      <xdr:row>40</xdr:row>
      <xdr:rowOff>53280</xdr:rowOff>
    </xdr:to>
    <xdr:graphicFrame macro="">
      <xdr:nvGraphicFramePr>
        <xdr:cNvPr id="17" name="Gra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zoomScale="90" zoomScaleNormal="90" workbookViewId="0">
      <selection activeCell="E4" sqref="E4:E22"/>
    </sheetView>
  </sheetViews>
  <sheetFormatPr defaultRowHeight="15"/>
  <cols>
    <col min="1" max="1" width="9.140625" style="1"/>
    <col min="2" max="3" width="9.140625" style="2"/>
    <col min="4" max="4" width="0" style="2" hidden="1"/>
    <col min="5" max="5" width="9.140625" style="2"/>
    <col min="6" max="6" width="0" hidden="1"/>
    <col min="7" max="7" width="5.140625"/>
    <col min="8" max="8" width="9.140625" style="1"/>
    <col min="9" max="10" width="9.140625" style="2"/>
    <col min="11" max="11" width="0" style="2" hidden="1"/>
    <col min="12" max="12" width="9.140625" style="2"/>
    <col min="13" max="13" width="0" hidden="1"/>
    <col min="14" max="14" width="4.5703125"/>
    <col min="15" max="15" width="9.140625" style="1"/>
    <col min="16" max="17" width="9.140625" style="2"/>
    <col min="18" max="18" width="0" style="2" hidden="1"/>
    <col min="19" max="19" width="9.140625" style="2"/>
    <col min="20" max="20" width="0" hidden="1"/>
    <col min="21" max="21" width="3.5703125"/>
    <col min="22" max="22" width="9.140625" style="1"/>
    <col min="23" max="24" width="9.140625" style="2"/>
    <col min="25" max="25" width="0" style="2" hidden="1"/>
    <col min="26" max="26" width="9.140625" style="2"/>
    <col min="27" max="27" width="0" hidden="1"/>
    <col min="28" max="1025" width="8.5703125"/>
  </cols>
  <sheetData>
    <row r="1" spans="1:27" s="3" customFormat="1" ht="51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7" s="5" customFormat="1" ht="18.75">
      <c r="A2" s="24" t="s">
        <v>1</v>
      </c>
      <c r="B2" s="24"/>
      <c r="C2" s="24"/>
      <c r="D2" s="24"/>
      <c r="E2" s="24"/>
      <c r="F2" s="4"/>
      <c r="H2" s="24" t="s">
        <v>2</v>
      </c>
      <c r="I2" s="24"/>
      <c r="J2" s="24"/>
      <c r="K2" s="24"/>
      <c r="L2" s="24"/>
      <c r="M2" s="4"/>
      <c r="O2" s="24" t="s">
        <v>3</v>
      </c>
      <c r="P2" s="24"/>
      <c r="Q2" s="24"/>
      <c r="R2" s="24"/>
      <c r="S2" s="24"/>
      <c r="T2" s="4"/>
      <c r="V2" s="24" t="s">
        <v>4</v>
      </c>
      <c r="W2" s="24"/>
      <c r="X2" s="24"/>
      <c r="Y2" s="24"/>
      <c r="Z2" s="24"/>
      <c r="AA2" s="4"/>
    </row>
    <row r="3" spans="1:27" s="7" customFormat="1" ht="45" customHeight="1">
      <c r="A3" s="6" t="s">
        <v>5</v>
      </c>
      <c r="B3" s="6" t="s">
        <v>6</v>
      </c>
      <c r="C3" s="6" t="s">
        <v>7</v>
      </c>
      <c r="D3" s="6"/>
      <c r="E3" s="6" t="s">
        <v>8</v>
      </c>
      <c r="F3" s="6"/>
      <c r="H3" s="6" t="s">
        <v>5</v>
      </c>
      <c r="I3" s="6" t="s">
        <v>6</v>
      </c>
      <c r="J3" s="6" t="s">
        <v>7</v>
      </c>
      <c r="K3" s="6"/>
      <c r="L3" s="6" t="s">
        <v>8</v>
      </c>
      <c r="M3" s="6"/>
      <c r="O3" s="6" t="s">
        <v>5</v>
      </c>
      <c r="P3" s="6" t="s">
        <v>6</v>
      </c>
      <c r="Q3" s="6" t="s">
        <v>7</v>
      </c>
      <c r="R3" s="6"/>
      <c r="S3" s="6" t="s">
        <v>8</v>
      </c>
      <c r="T3" s="6"/>
      <c r="V3" s="6" t="s">
        <v>5</v>
      </c>
      <c r="W3" s="6" t="s">
        <v>6</v>
      </c>
      <c r="X3" s="6" t="s">
        <v>7</v>
      </c>
      <c r="Y3" s="6"/>
      <c r="Z3" s="6" t="s">
        <v>8</v>
      </c>
      <c r="AA3" s="6"/>
    </row>
    <row r="4" spans="1:27">
      <c r="A4" s="8">
        <v>1</v>
      </c>
      <c r="B4" s="9"/>
      <c r="C4" s="9"/>
      <c r="D4" s="9" t="str">
        <f>IF($B4="",IF(C4="","",IF(C4&lt;Foglio4!$B$6,"GI",IF(AND(Foglio4!$B$7&lt;='Classi I'!C4,'Classi I'!C4&lt;Foglio4!$B$8),"I",IF(AND(Foglio4!$B$8&lt;='Classi I'!C4,'Classi I'!C4&lt;Foglio4!$B$9),"S", IF(AND(Foglio4!$B$9&lt;='Classi I'!C4,'Classi I'!C4&lt;Foglio4!$B$10),"DC", IF(AND(Foglio4!$B$10&lt;='Classi I'!C4,'Classi I'!C4&lt;Foglio4!$B$11),"B", IF(AND(Foglio4!$B$11&lt;='Classi I'!C4,'Classi I'!C4&lt;Foglio4!$B$12),"D",IF(C4&gt;=Foglio4!$B$12,"O","")))))))),"")</f>
        <v/>
      </c>
      <c r="E4" s="9">
        <v>80</v>
      </c>
      <c r="F4" s="9" t="str">
        <f>IF($B4="",IF(E4="","",IF(E4&lt;Foglio4!$B$6,"GI",IF(AND(Foglio4!$B$7&lt;='Classi I'!E4,'Classi I'!E4&lt;Foglio4!$B$8),"I",IF(AND(Foglio4!$B$8&lt;='Classi I'!E4,'Classi I'!E4&lt;Foglio4!$B$9),"S", IF(AND(Foglio4!$B$9&lt;='Classi I'!E4,'Classi I'!E4&lt;Foglio4!$B$10),"DC", IF(AND(Foglio4!$B$10&lt;='Classi I'!E4,'Classi I'!E4&lt;Foglio4!$B$11),"B", IF(AND(Foglio4!$B$11&lt;='Classi I'!E4,'Classi I'!E4&lt;Foglio4!$B$12),"D",IF(E4&gt;=Foglio4!$B$12,"O","")))))))),"")</f>
        <v>B</v>
      </c>
      <c r="H4" s="8">
        <v>1</v>
      </c>
      <c r="I4" s="9" t="s">
        <v>9</v>
      </c>
      <c r="J4" s="9"/>
      <c r="K4" s="9" t="str">
        <f>IF($I4="",IF(J4="","",IF(J4&lt;Foglio4!$B$6,"GI",IF(AND(Foglio4!$B$7&lt;='Classi I'!J4,'Classi I'!J4&lt;Foglio4!$B$8),"I",IF(AND(Foglio4!$B$8&lt;='Classi I'!J4,'Classi I'!J4&lt;Foglio4!$B$9),"S", IF(AND(Foglio4!$B$9&lt;='Classi I'!J4,'Classi I'!J4&lt;Foglio4!$B$10),"DC", IF(AND(Foglio4!$B$10&lt;='Classi I'!J4,'Classi I'!J4&lt;Foglio4!$B$11),"B", IF(AND(Foglio4!$B$11&lt;='Classi I'!J4,'Classi I'!J4&lt;Foglio4!$B$12),"D",IF(J4&gt;=Foglio4!$B$12,"O","")))))))),"")</f>
        <v/>
      </c>
      <c r="L4" s="9">
        <v>60</v>
      </c>
      <c r="M4" s="9" t="str">
        <f>IF($I4="",IF(L4="","",IF(L4&lt;Foglio4!$B$6,"GI",IF(AND(Foglio4!$B$7&lt;='Classi I'!L4,'Classi I'!L4&lt;Foglio4!$B$8),"I",IF(AND(Foglio4!$B$8&lt;='Classi I'!L4,'Classi I'!L4&lt;Foglio4!$B$9),"S", IF(AND(Foglio4!$B$9&lt;='Classi I'!L4,'Classi I'!L4&lt;Foglio4!$B$10),"DC", IF(AND(Foglio4!$B$10&lt;='Classi I'!L4,'Classi I'!L4&lt;Foglio4!$B$11),"B", IF(AND(Foglio4!$B$11&lt;='Classi I'!L4,'Classi I'!L4&lt;Foglio4!$B$12),"D",IF(L4&gt;=Foglio4!$B$12,"O","")))))))),"")</f>
        <v/>
      </c>
      <c r="O4" s="8">
        <v>1</v>
      </c>
      <c r="P4" s="9"/>
      <c r="Q4" s="9"/>
      <c r="R4" s="9" t="str">
        <f>IF($P4="",IF(Q4="","",IF(Q4&lt;Foglio4!$B$6,"GI",IF(AND(Foglio4!$B$7&lt;='Classi I'!Q4,'Classi I'!Q4&lt;Foglio4!$B$8),"I",IF(AND(Foglio4!$B$8&lt;='Classi I'!Q4,'Classi I'!Q4&lt;Foglio4!$B$9),"S", IF(AND(Foglio4!$B$9&lt;='Classi I'!Q4,'Classi I'!Q4&lt;Foglio4!$B$10),"DC", IF(AND(Foglio4!$B$10&lt;='Classi I'!Q4,'Classi I'!Q4&lt;Foglio4!$B$11),"B", IF(AND(Foglio4!$B$11&lt;='Classi I'!Q4,'Classi I'!Q4&lt;Foglio4!$B$12),"D",IF(Q4&gt;=Foglio4!$B$12,"O","")))))))),"")</f>
        <v/>
      </c>
      <c r="S4" s="10">
        <v>60</v>
      </c>
      <c r="T4" s="9" t="str">
        <f>IF($P4="",IF(S4="","",IF(S4&lt;Foglio4!$B$6,"GI",IF(AND(Foglio4!$B$7&lt;='Classi I'!S4,'Classi I'!S4&lt;Foglio4!$B$8),"I",IF(AND(Foglio4!$B$8&lt;='Classi I'!S4,'Classi I'!S4&lt;Foglio4!$B$9),"S", IF(AND(Foglio4!$B$9&lt;='Classi I'!S4,'Classi I'!S4&lt;Foglio4!$B$10),"DC", IF(AND(Foglio4!$B$10&lt;='Classi I'!S4,'Classi I'!S4&lt;Foglio4!$B$11),"B", IF(AND(Foglio4!$B$11&lt;='Classi I'!S4,'Classi I'!S4&lt;Foglio4!$B$12),"D",IF(S4&gt;=Foglio4!$B$12,"O","")))))))),"")</f>
        <v>S</v>
      </c>
      <c r="V4" s="8">
        <v>1</v>
      </c>
      <c r="W4" s="9" t="s">
        <v>10</v>
      </c>
      <c r="X4" s="9"/>
      <c r="Y4" s="9" t="str">
        <f>IF($W4="",IF(X4="","",IF(X4&lt;Foglio4!$B$6,"GI",IF(AND(Foglio4!$B$7&lt;='Classi I'!X4,'Classi I'!X4&lt;Foglio4!$B$8),"I",IF(AND(Foglio4!$B$8&lt;='Classi I'!X4,'Classi I'!X4&lt;Foglio4!$B$9),"S", IF(AND(Foglio4!$B$9&lt;='Classi I'!X4,'Classi I'!X4&lt;Foglio4!$B$10),"DC", IF(AND(Foglio4!$B$10&lt;='Classi I'!X4,'Classi I'!X4&lt;Foglio4!$B$11),"B", IF(AND(Foglio4!$B$11&lt;='Classi I'!X4,'Classi I'!X4&lt;Foglio4!$B$12),"D",IF(X4&gt;=Foglio4!$B$12,"O","")))))))),"")</f>
        <v/>
      </c>
      <c r="Z4" s="9">
        <v>90</v>
      </c>
      <c r="AA4" s="9" t="str">
        <f>IF($W4="",IF(Z4="","",IF(Z4&lt;Foglio4!$B$6,"GI",IF(AND(Foglio4!$B$7&lt;='Classi I'!Z4,'Classi I'!Z4&lt;Foglio4!$B$8),"I",IF(AND(Foglio4!$B$8&lt;='Classi I'!Z4,'Classi I'!Z4&lt;Foglio4!$B$9),"S", IF(AND(Foglio4!$B$9&lt;='Classi I'!Z4,'Classi I'!Z4&lt;Foglio4!$B$10),"DC", IF(AND(Foglio4!$B$10&lt;='Classi I'!Z4,'Classi I'!Z4&lt;Foglio4!$B$11),"B", IF(AND(Foglio4!$B$11&lt;='Classi I'!Z4,'Classi I'!Z4&lt;Foglio4!$B$12),"D",IF(Z4&gt;=Foglio4!$B$12,"O","")))))))),"")</f>
        <v/>
      </c>
    </row>
    <row r="5" spans="1:27">
      <c r="A5" s="8">
        <v>2</v>
      </c>
      <c r="B5" s="9"/>
      <c r="C5" s="9"/>
      <c r="D5" s="9" t="str">
        <f>IF($B5="",IF(C5="","",IF(C5&lt;Foglio4!$B$6,"GI",IF(AND(Foglio4!$B$7&lt;='Classi I'!C5,'Classi I'!C5&lt;Foglio4!$B$8),"I",IF(AND(Foglio4!$B$8&lt;='Classi I'!C5,'Classi I'!C5&lt;Foglio4!$B$9),"S", IF(AND(Foglio4!$B$9&lt;='Classi I'!C5,'Classi I'!C5&lt;Foglio4!$B$10),"DC", IF(AND(Foglio4!$B$10&lt;='Classi I'!C5,'Classi I'!C5&lt;Foglio4!$B$11),"B", IF(AND(Foglio4!$B$11&lt;='Classi I'!C5,'Classi I'!C5&lt;Foglio4!$B$12),"D",IF(C5&gt;=Foglio4!$B$12,"O","")))))))),"")</f>
        <v/>
      </c>
      <c r="E5" s="9">
        <v>65</v>
      </c>
      <c r="F5" s="9" t="str">
        <f>IF($B5="",IF(E5="","",IF(E5&lt;Foglio4!$B$6,"GI",IF(AND(Foglio4!$B$7&lt;='Classi I'!E5,'Classi I'!E5&lt;Foglio4!$B$8),"I",IF(AND(Foglio4!$B$8&lt;='Classi I'!E5,'Classi I'!E5&lt;Foglio4!$B$9),"S", IF(AND(Foglio4!$B$9&lt;='Classi I'!E5,'Classi I'!E5&lt;Foglio4!$B$10),"DC", IF(AND(Foglio4!$B$10&lt;='Classi I'!E5,'Classi I'!E5&lt;Foglio4!$B$11),"B", IF(AND(Foglio4!$B$11&lt;='Classi I'!E5,'Classi I'!E5&lt;Foglio4!$B$12),"D",IF(E5&gt;=Foglio4!$B$12,"O","")))))))),"")</f>
        <v>S</v>
      </c>
      <c r="H5" s="8">
        <v>2</v>
      </c>
      <c r="I5" s="9"/>
      <c r="J5" s="9"/>
      <c r="K5" s="9" t="str">
        <f>IF($I5="",IF(J5="","",IF(J5&lt;Foglio4!$B$6,"GI",IF(AND(Foglio4!$B$7&lt;='Classi I'!J5,'Classi I'!J5&lt;Foglio4!$B$8),"I",IF(AND(Foglio4!$B$8&lt;='Classi I'!J5,'Classi I'!J5&lt;Foglio4!$B$9),"S", IF(AND(Foglio4!$B$9&lt;='Classi I'!J5,'Classi I'!J5&lt;Foglio4!$B$10),"DC", IF(AND(Foglio4!$B$10&lt;='Classi I'!J5,'Classi I'!J5&lt;Foglio4!$B$11),"B", IF(AND(Foglio4!$B$11&lt;='Classi I'!J5,'Classi I'!J5&lt;Foglio4!$B$12),"D",IF(J5&gt;=Foglio4!$B$12,"O","")))))))),"")</f>
        <v/>
      </c>
      <c r="L5" s="9">
        <v>90</v>
      </c>
      <c r="M5" s="9" t="str">
        <f>IF($I5="",IF(L5="","",IF(L5&lt;Foglio4!$B$6,"GI",IF(AND(Foglio4!$B$7&lt;='Classi I'!L5,'Classi I'!L5&lt;Foglio4!$B$8),"I",IF(AND(Foglio4!$B$8&lt;='Classi I'!L5,'Classi I'!L5&lt;Foglio4!$B$9),"S", IF(AND(Foglio4!$B$9&lt;='Classi I'!L5,'Classi I'!L5&lt;Foglio4!$B$10),"DC", IF(AND(Foglio4!$B$10&lt;='Classi I'!L5,'Classi I'!L5&lt;Foglio4!$B$11),"B", IF(AND(Foglio4!$B$11&lt;='Classi I'!L5,'Classi I'!L5&lt;Foglio4!$B$12),"D",IF(L5&gt;=Foglio4!$B$12,"O","")))))))),"")</f>
        <v>D</v>
      </c>
      <c r="O5" s="8">
        <v>2</v>
      </c>
      <c r="P5" s="9"/>
      <c r="Q5" s="9"/>
      <c r="R5" s="9" t="str">
        <f>IF($P5="",IF(Q5="","",IF(Q5&lt;Foglio4!$B$6,"GI",IF(AND(Foglio4!$B$7&lt;='Classi I'!Q5,'Classi I'!Q5&lt;Foglio4!$B$8),"I",IF(AND(Foglio4!$B$8&lt;='Classi I'!Q5,'Classi I'!Q5&lt;Foglio4!$B$9),"S", IF(AND(Foglio4!$B$9&lt;='Classi I'!Q5,'Classi I'!Q5&lt;Foglio4!$B$10),"DC", IF(AND(Foglio4!$B$10&lt;='Classi I'!Q5,'Classi I'!Q5&lt;Foglio4!$B$11),"B", IF(AND(Foglio4!$B$11&lt;='Classi I'!Q5,'Classi I'!Q5&lt;Foglio4!$B$12),"D",IF(Q5&gt;=Foglio4!$B$12,"O","")))))))),"")</f>
        <v/>
      </c>
      <c r="S5" s="10">
        <v>70</v>
      </c>
      <c r="T5" s="9" t="str">
        <f>IF($P5="",IF(S5="","",IF(S5&lt;Foglio4!$B$6,"GI",IF(AND(Foglio4!$B$7&lt;='Classi I'!S5,'Classi I'!S5&lt;Foglio4!$B$8),"I",IF(AND(Foglio4!$B$8&lt;='Classi I'!S5,'Classi I'!S5&lt;Foglio4!$B$9),"S", IF(AND(Foglio4!$B$9&lt;='Classi I'!S5,'Classi I'!S5&lt;Foglio4!$B$10),"DC", IF(AND(Foglio4!$B$10&lt;='Classi I'!S5,'Classi I'!S5&lt;Foglio4!$B$11),"B", IF(AND(Foglio4!$B$11&lt;='Classi I'!S5,'Classi I'!S5&lt;Foglio4!$B$12),"D",IF(S5&gt;=Foglio4!$B$12,"O","")))))))),"")</f>
        <v>DC</v>
      </c>
      <c r="V5" s="8">
        <v>2</v>
      </c>
      <c r="W5" s="9" t="s">
        <v>10</v>
      </c>
      <c r="X5" s="9"/>
      <c r="Y5" s="9" t="str">
        <f>IF($W5="",IF(X5="","",IF(X5&lt;Foglio4!$B$6,"GI",IF(AND(Foglio4!$B$7&lt;='Classi I'!X5,'Classi I'!X5&lt;Foglio4!$B$8),"I",IF(AND(Foglio4!$B$8&lt;='Classi I'!X5,'Classi I'!X5&lt;Foglio4!$B$9),"S", IF(AND(Foglio4!$B$9&lt;='Classi I'!X5,'Classi I'!X5&lt;Foglio4!$B$10),"DC", IF(AND(Foglio4!$B$10&lt;='Classi I'!X5,'Classi I'!X5&lt;Foglio4!$B$11),"B", IF(AND(Foglio4!$B$11&lt;='Classi I'!X5,'Classi I'!X5&lt;Foglio4!$B$12),"D",IF(X5&gt;=Foglio4!$B$12,"O","")))))))),"")</f>
        <v/>
      </c>
      <c r="Z5" s="9"/>
      <c r="AA5" s="9" t="str">
        <f>IF($W5="",IF(Z5="","",IF(Z5&lt;Foglio4!$B$6,"GI",IF(AND(Foglio4!$B$7&lt;='Classi I'!Z5,'Classi I'!Z5&lt;Foglio4!$B$8),"I",IF(AND(Foglio4!$B$8&lt;='Classi I'!Z5,'Classi I'!Z5&lt;Foglio4!$B$9),"S", IF(AND(Foglio4!$B$9&lt;='Classi I'!Z5,'Classi I'!Z5&lt;Foglio4!$B$10),"DC", IF(AND(Foglio4!$B$10&lt;='Classi I'!Z5,'Classi I'!Z5&lt;Foglio4!$B$11),"B", IF(AND(Foglio4!$B$11&lt;='Classi I'!Z5,'Classi I'!Z5&lt;Foglio4!$B$12),"D",IF(Z5&gt;=Foglio4!$B$12,"O","")))))))),"")</f>
        <v/>
      </c>
    </row>
    <row r="6" spans="1:27">
      <c r="A6" s="8">
        <v>3</v>
      </c>
      <c r="B6" s="9" t="s">
        <v>9</v>
      </c>
      <c r="C6" s="9"/>
      <c r="D6" s="9" t="str">
        <f>IF($B6="",IF(C6="","",IF(C6&lt;Foglio4!$B$6,"GI",IF(AND(Foglio4!$B$7&lt;='Classi I'!C6,'Classi I'!C6&lt;Foglio4!$B$8),"I",IF(AND(Foglio4!$B$8&lt;='Classi I'!C6,'Classi I'!C6&lt;Foglio4!$B$9),"S", IF(AND(Foglio4!$B$9&lt;='Classi I'!C6,'Classi I'!C6&lt;Foglio4!$B$10),"DC", IF(AND(Foglio4!$B$10&lt;='Classi I'!C6,'Classi I'!C6&lt;Foglio4!$B$11),"B", IF(AND(Foglio4!$B$11&lt;='Classi I'!C6,'Classi I'!C6&lt;Foglio4!$B$12),"D",IF(C6&gt;=Foglio4!$B$12,"O","")))))))),"")</f>
        <v/>
      </c>
      <c r="E6" s="9"/>
      <c r="F6" s="9" t="str">
        <f>IF($B6="",IF(E6="","",IF(E6&lt;Foglio4!$B$6,"GI",IF(AND(Foglio4!$B$7&lt;='Classi I'!E6,'Classi I'!E6&lt;Foglio4!$B$8),"I",IF(AND(Foglio4!$B$8&lt;='Classi I'!E6,'Classi I'!E6&lt;Foglio4!$B$9),"S", IF(AND(Foglio4!$B$9&lt;='Classi I'!E6,'Classi I'!E6&lt;Foglio4!$B$10),"DC", IF(AND(Foglio4!$B$10&lt;='Classi I'!E6,'Classi I'!E6&lt;Foglio4!$B$11),"B", IF(AND(Foglio4!$B$11&lt;='Classi I'!E6,'Classi I'!E6&lt;Foglio4!$B$12),"D",IF(E6&gt;=Foglio4!$B$12,"O","")))))))),"")</f>
        <v/>
      </c>
      <c r="H6" s="8">
        <v>3</v>
      </c>
      <c r="I6" s="9"/>
      <c r="J6" s="9"/>
      <c r="K6" s="9" t="str">
        <f>IF($I6="",IF(J6="","",IF(J6&lt;Foglio4!$B$6,"GI",IF(AND(Foglio4!$B$7&lt;='Classi I'!J6,'Classi I'!J6&lt;Foglio4!$B$8),"I",IF(AND(Foglio4!$B$8&lt;='Classi I'!J6,'Classi I'!J6&lt;Foglio4!$B$9),"S", IF(AND(Foglio4!$B$9&lt;='Classi I'!J6,'Classi I'!J6&lt;Foglio4!$B$10),"DC", IF(AND(Foglio4!$B$10&lt;='Classi I'!J6,'Classi I'!J6&lt;Foglio4!$B$11),"B", IF(AND(Foglio4!$B$11&lt;='Classi I'!J6,'Classi I'!J6&lt;Foglio4!$B$12),"D",IF(J6&gt;=Foglio4!$B$12,"O","")))))))),"")</f>
        <v/>
      </c>
      <c r="L6" s="9">
        <v>60</v>
      </c>
      <c r="M6" s="9" t="str">
        <f>IF($I6="",IF(L6="","",IF(L6&lt;Foglio4!$B$6,"GI",IF(AND(Foglio4!$B$7&lt;='Classi I'!L6,'Classi I'!L6&lt;Foglio4!$B$8),"I",IF(AND(Foglio4!$B$8&lt;='Classi I'!L6,'Classi I'!L6&lt;Foglio4!$B$9),"S", IF(AND(Foglio4!$B$9&lt;='Classi I'!L6,'Classi I'!L6&lt;Foglio4!$B$10),"DC", IF(AND(Foglio4!$B$10&lt;='Classi I'!L6,'Classi I'!L6&lt;Foglio4!$B$11),"B", IF(AND(Foglio4!$B$11&lt;='Classi I'!L6,'Classi I'!L6&lt;Foglio4!$B$12),"D",IF(L6&gt;=Foglio4!$B$12,"O","")))))))),"")</f>
        <v>S</v>
      </c>
      <c r="O6" s="8">
        <v>3</v>
      </c>
      <c r="P6" s="9"/>
      <c r="Q6" s="9"/>
      <c r="R6" s="9" t="str">
        <f>IF($P6="",IF(Q6="","",IF(Q6&lt;Foglio4!$B$6,"GI",IF(AND(Foglio4!$B$7&lt;='Classi I'!Q6,'Classi I'!Q6&lt;Foglio4!$B$8),"I",IF(AND(Foglio4!$B$8&lt;='Classi I'!Q6,'Classi I'!Q6&lt;Foglio4!$B$9),"S", IF(AND(Foglio4!$B$9&lt;='Classi I'!Q6,'Classi I'!Q6&lt;Foglio4!$B$10),"DC", IF(AND(Foglio4!$B$10&lt;='Classi I'!Q6,'Classi I'!Q6&lt;Foglio4!$B$11),"B", IF(AND(Foglio4!$B$11&lt;='Classi I'!Q6,'Classi I'!Q6&lt;Foglio4!$B$12),"D",IF(Q6&gt;=Foglio4!$B$12,"O","")))))))),"")</f>
        <v/>
      </c>
      <c r="S6" s="10">
        <v>90</v>
      </c>
      <c r="T6" s="9" t="str">
        <f>IF($P6="",IF(S6="","",IF(S6&lt;Foglio4!$B$6,"GI",IF(AND(Foglio4!$B$7&lt;='Classi I'!S6,'Classi I'!S6&lt;Foglio4!$B$8),"I",IF(AND(Foglio4!$B$8&lt;='Classi I'!S6,'Classi I'!S6&lt;Foglio4!$B$9),"S", IF(AND(Foglio4!$B$9&lt;='Classi I'!S6,'Classi I'!S6&lt;Foglio4!$B$10),"DC", IF(AND(Foglio4!$B$10&lt;='Classi I'!S6,'Classi I'!S6&lt;Foglio4!$B$11),"B", IF(AND(Foglio4!$B$11&lt;='Classi I'!S6,'Classi I'!S6&lt;Foglio4!$B$12),"D",IF(S6&gt;=Foglio4!$B$12,"O","")))))))),"")</f>
        <v>D</v>
      </c>
      <c r="V6" s="8">
        <v>3</v>
      </c>
      <c r="W6" s="9" t="s">
        <v>11</v>
      </c>
      <c r="X6" s="9"/>
      <c r="Y6" s="9" t="str">
        <f>IF($W6="",IF(X6="","",IF(X6&lt;Foglio4!$B$6,"GI",IF(AND(Foglio4!$B$7&lt;='Classi I'!X6,'Classi I'!X6&lt;Foglio4!$B$8),"I",IF(AND(Foglio4!$B$8&lt;='Classi I'!X6,'Classi I'!X6&lt;Foglio4!$B$9),"S", IF(AND(Foglio4!$B$9&lt;='Classi I'!X6,'Classi I'!X6&lt;Foglio4!$B$10),"DC", IF(AND(Foglio4!$B$10&lt;='Classi I'!X6,'Classi I'!X6&lt;Foglio4!$B$11),"B", IF(AND(Foglio4!$B$11&lt;='Classi I'!X6,'Classi I'!X6&lt;Foglio4!$B$12),"D",IF(X6&gt;=Foglio4!$B$12,"O","")))))))),"")</f>
        <v/>
      </c>
      <c r="Z6" s="9">
        <v>40</v>
      </c>
      <c r="AA6" s="9" t="str">
        <f>IF($W6="",IF(Z6="","",IF(Z6&lt;Foglio4!$B$6,"GI",IF(AND(Foglio4!$B$7&lt;='Classi I'!Z6,'Classi I'!Z6&lt;Foglio4!$B$8),"I",IF(AND(Foglio4!$B$8&lt;='Classi I'!Z6,'Classi I'!Z6&lt;Foglio4!$B$9),"S", IF(AND(Foglio4!$B$9&lt;='Classi I'!Z6,'Classi I'!Z6&lt;Foglio4!$B$10),"DC", IF(AND(Foglio4!$B$10&lt;='Classi I'!Z6,'Classi I'!Z6&lt;Foglio4!$B$11),"B", IF(AND(Foglio4!$B$11&lt;='Classi I'!Z6,'Classi I'!Z6&lt;Foglio4!$B$12),"D",IF(Z6&gt;=Foglio4!$B$12,"O","")))))))),"")</f>
        <v/>
      </c>
    </row>
    <row r="7" spans="1:27">
      <c r="A7" s="8">
        <v>4</v>
      </c>
      <c r="B7" s="9" t="s">
        <v>11</v>
      </c>
      <c r="C7" s="9"/>
      <c r="D7" s="9" t="str">
        <f>IF($B7="",IF(C7="","",IF(C7&lt;Foglio4!$B$6,"GI",IF(AND(Foglio4!$B$7&lt;='Classi I'!C7,'Classi I'!C7&lt;Foglio4!$B$8),"I",IF(AND(Foglio4!$B$8&lt;='Classi I'!C7,'Classi I'!C7&lt;Foglio4!$B$9),"S", IF(AND(Foglio4!$B$9&lt;='Classi I'!C7,'Classi I'!C7&lt;Foglio4!$B$10),"DC", IF(AND(Foglio4!$B$10&lt;='Classi I'!C7,'Classi I'!C7&lt;Foglio4!$B$11),"B", IF(AND(Foglio4!$B$11&lt;='Classi I'!C7,'Classi I'!C7&lt;Foglio4!$B$12),"D",IF(C7&gt;=Foglio4!$B$12,"O","")))))))),"")</f>
        <v/>
      </c>
      <c r="E7" s="9">
        <v>60</v>
      </c>
      <c r="F7" s="9" t="str">
        <f>IF($B7="",IF(E7="","",IF(E7&lt;Foglio4!$B$6,"GI",IF(AND(Foglio4!$B$7&lt;='Classi I'!E7,'Classi I'!E7&lt;Foglio4!$B$8),"I",IF(AND(Foglio4!$B$8&lt;='Classi I'!E7,'Classi I'!E7&lt;Foglio4!$B$9),"S", IF(AND(Foglio4!$B$9&lt;='Classi I'!E7,'Classi I'!E7&lt;Foglio4!$B$10),"DC", IF(AND(Foglio4!$B$10&lt;='Classi I'!E7,'Classi I'!E7&lt;Foglio4!$B$11),"B", IF(AND(Foglio4!$B$11&lt;='Classi I'!E7,'Classi I'!E7&lt;Foglio4!$B$12),"D",IF(E7&gt;=Foglio4!$B$12,"O","")))))))),"")</f>
        <v/>
      </c>
      <c r="H7" s="8">
        <v>4</v>
      </c>
      <c r="I7" s="9"/>
      <c r="J7" s="9"/>
      <c r="K7" s="9" t="str">
        <f>IF($I7="",IF(J7="","",IF(J7&lt;Foglio4!$B$6,"GI",IF(AND(Foglio4!$B$7&lt;='Classi I'!J7,'Classi I'!J7&lt;Foglio4!$B$8),"I",IF(AND(Foglio4!$B$8&lt;='Classi I'!J7,'Classi I'!J7&lt;Foglio4!$B$9),"S", IF(AND(Foglio4!$B$9&lt;='Classi I'!J7,'Classi I'!J7&lt;Foglio4!$B$10),"DC", IF(AND(Foglio4!$B$10&lt;='Classi I'!J7,'Classi I'!J7&lt;Foglio4!$B$11),"B", IF(AND(Foglio4!$B$11&lt;='Classi I'!J7,'Classi I'!J7&lt;Foglio4!$B$12),"D",IF(J7&gt;=Foglio4!$B$12,"O","")))))))),"")</f>
        <v/>
      </c>
      <c r="L7" s="9">
        <v>80</v>
      </c>
      <c r="M7" s="9" t="str">
        <f>IF($I7="",IF(L7="","",IF(L7&lt;Foglio4!$B$6,"GI",IF(AND(Foglio4!$B$7&lt;='Classi I'!L7,'Classi I'!L7&lt;Foglio4!$B$8),"I",IF(AND(Foglio4!$B$8&lt;='Classi I'!L7,'Classi I'!L7&lt;Foglio4!$B$9),"S", IF(AND(Foglio4!$B$9&lt;='Classi I'!L7,'Classi I'!L7&lt;Foglio4!$B$10),"DC", IF(AND(Foglio4!$B$10&lt;='Classi I'!L7,'Classi I'!L7&lt;Foglio4!$B$11),"B", IF(AND(Foglio4!$B$11&lt;='Classi I'!L7,'Classi I'!L7&lt;Foglio4!$B$12),"D",IF(L7&gt;=Foglio4!$B$12,"O","")))))))),"")</f>
        <v>B</v>
      </c>
      <c r="O7" s="8">
        <v>4</v>
      </c>
      <c r="P7" s="9"/>
      <c r="Q7" s="9"/>
      <c r="R7" s="9" t="str">
        <f>IF($P7="",IF(Q7="","",IF(Q7&lt;Foglio4!$B$6,"GI",IF(AND(Foglio4!$B$7&lt;='Classi I'!Q7,'Classi I'!Q7&lt;Foglio4!$B$8),"I",IF(AND(Foglio4!$B$8&lt;='Classi I'!Q7,'Classi I'!Q7&lt;Foglio4!$B$9),"S", IF(AND(Foglio4!$B$9&lt;='Classi I'!Q7,'Classi I'!Q7&lt;Foglio4!$B$10),"DC", IF(AND(Foglio4!$B$10&lt;='Classi I'!Q7,'Classi I'!Q7&lt;Foglio4!$B$11),"B", IF(AND(Foglio4!$B$11&lt;='Classi I'!Q7,'Classi I'!Q7&lt;Foglio4!$B$12),"D",IF(Q7&gt;=Foglio4!$B$12,"O","")))))))),"")</f>
        <v/>
      </c>
      <c r="S7" s="10">
        <v>90</v>
      </c>
      <c r="T7" s="9" t="str">
        <f>IF($P7="",IF(S7="","",IF(S7&lt;Foglio4!$B$6,"GI",IF(AND(Foglio4!$B$7&lt;='Classi I'!S7,'Classi I'!S7&lt;Foglio4!$B$8),"I",IF(AND(Foglio4!$B$8&lt;='Classi I'!S7,'Classi I'!S7&lt;Foglio4!$B$9),"S", IF(AND(Foglio4!$B$9&lt;='Classi I'!S7,'Classi I'!S7&lt;Foglio4!$B$10),"DC", IF(AND(Foglio4!$B$10&lt;='Classi I'!S7,'Classi I'!S7&lt;Foglio4!$B$11),"B", IF(AND(Foglio4!$B$11&lt;='Classi I'!S7,'Classi I'!S7&lt;Foglio4!$B$12),"D",IF(S7&gt;=Foglio4!$B$12,"O","")))))))),"")</f>
        <v>D</v>
      </c>
      <c r="V7" s="8">
        <v>4</v>
      </c>
      <c r="W7" s="9"/>
      <c r="X7" s="9"/>
      <c r="Y7" s="9" t="str">
        <f>IF($W7="",IF(X7="","",IF(X7&lt;Foglio4!$B$6,"GI",IF(AND(Foglio4!$B$7&lt;='Classi I'!X7,'Classi I'!X7&lt;Foglio4!$B$8),"I",IF(AND(Foglio4!$B$8&lt;='Classi I'!X7,'Classi I'!X7&lt;Foglio4!$B$9),"S", IF(AND(Foglio4!$B$9&lt;='Classi I'!X7,'Classi I'!X7&lt;Foglio4!$B$10),"DC", IF(AND(Foglio4!$B$10&lt;='Classi I'!X7,'Classi I'!X7&lt;Foglio4!$B$11),"B", IF(AND(Foglio4!$B$11&lt;='Classi I'!X7,'Classi I'!X7&lt;Foglio4!$B$12),"D",IF(X7&gt;=Foglio4!$B$12,"O","")))))))),"")</f>
        <v/>
      </c>
      <c r="Z7" s="9">
        <v>90</v>
      </c>
      <c r="AA7" s="9" t="str">
        <f>IF($W7="",IF(Z7="","",IF(Z7&lt;Foglio4!$B$6,"GI",IF(AND(Foglio4!$B$7&lt;='Classi I'!Z7,'Classi I'!Z7&lt;Foglio4!$B$8),"I",IF(AND(Foglio4!$B$8&lt;='Classi I'!Z7,'Classi I'!Z7&lt;Foglio4!$B$9),"S", IF(AND(Foglio4!$B$9&lt;='Classi I'!Z7,'Classi I'!Z7&lt;Foglio4!$B$10),"DC", IF(AND(Foglio4!$B$10&lt;='Classi I'!Z7,'Classi I'!Z7&lt;Foglio4!$B$11),"B", IF(AND(Foglio4!$B$11&lt;='Classi I'!Z7,'Classi I'!Z7&lt;Foglio4!$B$12),"D",IF(Z7&gt;=Foglio4!$B$12,"O","")))))))),"")</f>
        <v>D</v>
      </c>
    </row>
    <row r="8" spans="1:27">
      <c r="A8" s="8">
        <v>5</v>
      </c>
      <c r="B8" s="9"/>
      <c r="C8" s="9"/>
      <c r="D8" s="9" t="str">
        <f>IF($B8="",IF(C8="","",IF(C8&lt;Foglio4!$B$6,"GI",IF(AND(Foglio4!$B$7&lt;='Classi I'!C8,'Classi I'!C8&lt;Foglio4!$B$8),"I",IF(AND(Foglio4!$B$8&lt;='Classi I'!C8,'Classi I'!C8&lt;Foglio4!$B$9),"S", IF(AND(Foglio4!$B$9&lt;='Classi I'!C8,'Classi I'!C8&lt;Foglio4!$B$10),"DC", IF(AND(Foglio4!$B$10&lt;='Classi I'!C8,'Classi I'!C8&lt;Foglio4!$B$11),"B", IF(AND(Foglio4!$B$11&lt;='Classi I'!C8,'Classi I'!C8&lt;Foglio4!$B$12),"D",IF(C8&gt;=Foglio4!$B$12,"O","")))))))),"")</f>
        <v/>
      </c>
      <c r="E8" s="9">
        <v>80</v>
      </c>
      <c r="F8" s="9" t="str">
        <f>IF($B8="",IF(E8="","",IF(E8&lt;Foglio4!$B$6,"GI",IF(AND(Foglio4!$B$7&lt;='Classi I'!E8,'Classi I'!E8&lt;Foglio4!$B$8),"I",IF(AND(Foglio4!$B$8&lt;='Classi I'!E8,'Classi I'!E8&lt;Foglio4!$B$9),"S", IF(AND(Foglio4!$B$9&lt;='Classi I'!E8,'Classi I'!E8&lt;Foglio4!$B$10),"DC", IF(AND(Foglio4!$B$10&lt;='Classi I'!E8,'Classi I'!E8&lt;Foglio4!$B$11),"B", IF(AND(Foglio4!$B$11&lt;='Classi I'!E8,'Classi I'!E8&lt;Foglio4!$B$12),"D",IF(E8&gt;=Foglio4!$B$12,"O","")))))))),"")</f>
        <v>B</v>
      </c>
      <c r="H8" s="8">
        <v>5</v>
      </c>
      <c r="I8" s="9"/>
      <c r="J8" s="9"/>
      <c r="K8" s="9" t="str">
        <f>IF($I8="",IF(J8="","",IF(J8&lt;Foglio4!$B$6,"GI",IF(AND(Foglio4!$B$7&lt;='Classi I'!J8,'Classi I'!J8&lt;Foglio4!$B$8),"I",IF(AND(Foglio4!$B$8&lt;='Classi I'!J8,'Classi I'!J8&lt;Foglio4!$B$9),"S", IF(AND(Foglio4!$B$9&lt;='Classi I'!J8,'Classi I'!J8&lt;Foglio4!$B$10),"DC", IF(AND(Foglio4!$B$10&lt;='Classi I'!J8,'Classi I'!J8&lt;Foglio4!$B$11),"B", IF(AND(Foglio4!$B$11&lt;='Classi I'!J8,'Classi I'!J8&lt;Foglio4!$B$12),"D",IF(J8&gt;=Foglio4!$B$12,"O","")))))))),"")</f>
        <v/>
      </c>
      <c r="L8" s="9">
        <v>70</v>
      </c>
      <c r="M8" s="9" t="str">
        <f>IF($I8="",IF(L8="","",IF(L8&lt;Foglio4!$B$6,"GI",IF(AND(Foglio4!$B$7&lt;='Classi I'!L8,'Classi I'!L8&lt;Foglio4!$B$8),"I",IF(AND(Foglio4!$B$8&lt;='Classi I'!L8,'Classi I'!L8&lt;Foglio4!$B$9),"S", IF(AND(Foglio4!$B$9&lt;='Classi I'!L8,'Classi I'!L8&lt;Foglio4!$B$10),"DC", IF(AND(Foglio4!$B$10&lt;='Classi I'!L8,'Classi I'!L8&lt;Foglio4!$B$11),"B", IF(AND(Foglio4!$B$11&lt;='Classi I'!L8,'Classi I'!L8&lt;Foglio4!$B$12),"D",IF(L8&gt;=Foglio4!$B$12,"O","")))))))),"")</f>
        <v>DC</v>
      </c>
      <c r="O8" s="8">
        <v>5</v>
      </c>
      <c r="P8" s="9"/>
      <c r="Q8" s="9"/>
      <c r="R8" s="9" t="str">
        <f>IF($P8="",IF(Q8="","",IF(Q8&lt;Foglio4!$B$6,"GI",IF(AND(Foglio4!$B$7&lt;='Classi I'!Q8,'Classi I'!Q8&lt;Foglio4!$B$8),"I",IF(AND(Foglio4!$B$8&lt;='Classi I'!Q8,'Classi I'!Q8&lt;Foglio4!$B$9),"S", IF(AND(Foglio4!$B$9&lt;='Classi I'!Q8,'Classi I'!Q8&lt;Foglio4!$B$10),"DC", IF(AND(Foglio4!$B$10&lt;='Classi I'!Q8,'Classi I'!Q8&lt;Foglio4!$B$11),"B", IF(AND(Foglio4!$B$11&lt;='Classi I'!Q8,'Classi I'!Q8&lt;Foglio4!$B$12),"D",IF(Q8&gt;=Foglio4!$B$12,"O","")))))))),"")</f>
        <v/>
      </c>
      <c r="S8" s="10">
        <v>80</v>
      </c>
      <c r="T8" s="9" t="str">
        <f>IF($P8="",IF(S8="","",IF(S8&lt;Foglio4!$B$6,"GI",IF(AND(Foglio4!$B$7&lt;='Classi I'!S8,'Classi I'!S8&lt;Foglio4!$B$8),"I",IF(AND(Foglio4!$B$8&lt;='Classi I'!S8,'Classi I'!S8&lt;Foglio4!$B$9),"S", IF(AND(Foglio4!$B$9&lt;='Classi I'!S8,'Classi I'!S8&lt;Foglio4!$B$10),"DC", IF(AND(Foglio4!$B$10&lt;='Classi I'!S8,'Classi I'!S8&lt;Foglio4!$B$11),"B", IF(AND(Foglio4!$B$11&lt;='Classi I'!S8,'Classi I'!S8&lt;Foglio4!$B$12),"D",IF(S8&gt;=Foglio4!$B$12,"O","")))))))),"")</f>
        <v>B</v>
      </c>
      <c r="V8" s="8">
        <v>5</v>
      </c>
      <c r="W8" s="9" t="s">
        <v>9</v>
      </c>
      <c r="X8" s="9"/>
      <c r="Y8" s="9" t="str">
        <f>IF($W8="",IF(X8="","",IF(X8&lt;Foglio4!$B$6,"GI",IF(AND(Foglio4!$B$7&lt;='Classi I'!X8,'Classi I'!X8&lt;Foglio4!$B$8),"I",IF(AND(Foglio4!$B$8&lt;='Classi I'!X8,'Classi I'!X8&lt;Foglio4!$B$9),"S", IF(AND(Foglio4!$B$9&lt;='Classi I'!X8,'Classi I'!X8&lt;Foglio4!$B$10),"DC", IF(AND(Foglio4!$B$10&lt;='Classi I'!X8,'Classi I'!X8&lt;Foglio4!$B$11),"B", IF(AND(Foglio4!$B$11&lt;='Classi I'!X8,'Classi I'!X8&lt;Foglio4!$B$12),"D",IF(X8&gt;=Foglio4!$B$12,"O","")))))))),"")</f>
        <v/>
      </c>
      <c r="Z8" s="9"/>
      <c r="AA8" s="9" t="str">
        <f>IF($W8="",IF(Z8="","",IF(Z8&lt;Foglio4!$B$6,"GI",IF(AND(Foglio4!$B$7&lt;='Classi I'!Z8,'Classi I'!Z8&lt;Foglio4!$B$8),"I",IF(AND(Foglio4!$B$8&lt;='Classi I'!Z8,'Classi I'!Z8&lt;Foglio4!$B$9),"S", IF(AND(Foglio4!$B$9&lt;='Classi I'!Z8,'Classi I'!Z8&lt;Foglio4!$B$10),"DC", IF(AND(Foglio4!$B$10&lt;='Classi I'!Z8,'Classi I'!Z8&lt;Foglio4!$B$11),"B", IF(AND(Foglio4!$B$11&lt;='Classi I'!Z8,'Classi I'!Z8&lt;Foglio4!$B$12),"D",IF(Z8&gt;=Foglio4!$B$12,"O","")))))))),"")</f>
        <v/>
      </c>
    </row>
    <row r="9" spans="1:27">
      <c r="A9" s="8">
        <v>6</v>
      </c>
      <c r="B9" s="9"/>
      <c r="C9" s="9"/>
      <c r="D9" s="9" t="str">
        <f>IF($B9="",IF(C9="","",IF(C9&lt;Foglio4!$B$6,"GI",IF(AND(Foglio4!$B$7&lt;='Classi I'!C9,'Classi I'!C9&lt;Foglio4!$B$8),"I",IF(AND(Foglio4!$B$8&lt;='Classi I'!C9,'Classi I'!C9&lt;Foglio4!$B$9),"S", IF(AND(Foglio4!$B$9&lt;='Classi I'!C9,'Classi I'!C9&lt;Foglio4!$B$10),"DC", IF(AND(Foglio4!$B$10&lt;='Classi I'!C9,'Classi I'!C9&lt;Foglio4!$B$11),"B", IF(AND(Foglio4!$B$11&lt;='Classi I'!C9,'Classi I'!C9&lt;Foglio4!$B$12),"D",IF(C9&gt;=Foglio4!$B$12,"O","")))))))),"")</f>
        <v/>
      </c>
      <c r="E9" s="9">
        <v>100</v>
      </c>
      <c r="F9" s="9" t="str">
        <f>IF($B9="",IF(E9="","",IF(E9&lt;Foglio4!$B$6,"GI",IF(AND(Foglio4!$B$7&lt;='Classi I'!E9,'Classi I'!E9&lt;Foglio4!$B$8),"I",IF(AND(Foglio4!$B$8&lt;='Classi I'!E9,'Classi I'!E9&lt;Foglio4!$B$9),"S", IF(AND(Foglio4!$B$9&lt;='Classi I'!E9,'Classi I'!E9&lt;Foglio4!$B$10),"DC", IF(AND(Foglio4!$B$10&lt;='Classi I'!E9,'Classi I'!E9&lt;Foglio4!$B$11),"B", IF(AND(Foglio4!$B$11&lt;='Classi I'!E9,'Classi I'!E9&lt;Foglio4!$B$12),"D",IF(E9&gt;=Foglio4!$B$12,"O","")))))))),"")</f>
        <v>O</v>
      </c>
      <c r="H9" s="8">
        <v>6</v>
      </c>
      <c r="I9" s="9" t="s">
        <v>10</v>
      </c>
      <c r="J9" s="9"/>
      <c r="K9" s="9" t="str">
        <f>IF($I9="",IF(J9="","",IF(J9&lt;Foglio4!$B$6,"GI",IF(AND(Foglio4!$B$7&lt;='Classi I'!J9,'Classi I'!J9&lt;Foglio4!$B$8),"I",IF(AND(Foglio4!$B$8&lt;='Classi I'!J9,'Classi I'!J9&lt;Foglio4!$B$9),"S", IF(AND(Foglio4!$B$9&lt;='Classi I'!J9,'Classi I'!J9&lt;Foglio4!$B$10),"DC", IF(AND(Foglio4!$B$10&lt;='Classi I'!J9,'Classi I'!J9&lt;Foglio4!$B$11),"B", IF(AND(Foglio4!$B$11&lt;='Classi I'!J9,'Classi I'!J9&lt;Foglio4!$B$12),"D",IF(J9&gt;=Foglio4!$B$12,"O","")))))))),"")</f>
        <v/>
      </c>
      <c r="L9" s="9">
        <v>50</v>
      </c>
      <c r="M9" s="9" t="str">
        <f>IF($I9="",IF(L9="","",IF(L9&lt;Foglio4!$B$6,"GI",IF(AND(Foglio4!$B$7&lt;='Classi I'!L9,'Classi I'!L9&lt;Foglio4!$B$8),"I",IF(AND(Foglio4!$B$8&lt;='Classi I'!L9,'Classi I'!L9&lt;Foglio4!$B$9),"S", IF(AND(Foglio4!$B$9&lt;='Classi I'!L9,'Classi I'!L9&lt;Foglio4!$B$10),"DC", IF(AND(Foglio4!$B$10&lt;='Classi I'!L9,'Classi I'!L9&lt;Foglio4!$B$11),"B", IF(AND(Foglio4!$B$11&lt;='Classi I'!L9,'Classi I'!L9&lt;Foglio4!$B$12),"D",IF(L9&gt;=Foglio4!$B$12,"O","")))))))),"")</f>
        <v/>
      </c>
      <c r="O9" s="8">
        <v>6</v>
      </c>
      <c r="P9" s="9"/>
      <c r="Q9" s="9"/>
      <c r="R9" s="9" t="str">
        <f>IF($P9="",IF(Q9="","",IF(Q9&lt;Foglio4!$B$6,"GI",IF(AND(Foglio4!$B$7&lt;='Classi I'!Q9,'Classi I'!Q9&lt;Foglio4!$B$8),"I",IF(AND(Foglio4!$B$8&lt;='Classi I'!Q9,'Classi I'!Q9&lt;Foglio4!$B$9),"S", IF(AND(Foglio4!$B$9&lt;='Classi I'!Q9,'Classi I'!Q9&lt;Foglio4!$B$10),"DC", IF(AND(Foglio4!$B$10&lt;='Classi I'!Q9,'Classi I'!Q9&lt;Foglio4!$B$11),"B", IF(AND(Foglio4!$B$11&lt;='Classi I'!Q9,'Classi I'!Q9&lt;Foglio4!$B$12),"D",IF(Q9&gt;=Foglio4!$B$12,"O","")))))))),"")</f>
        <v/>
      </c>
      <c r="S9" s="10">
        <v>60</v>
      </c>
      <c r="T9" s="9" t="str">
        <f>IF($P9="",IF(S9="","",IF(S9&lt;Foglio4!$B$6,"GI",IF(AND(Foglio4!$B$7&lt;='Classi I'!S9,'Classi I'!S9&lt;Foglio4!$B$8),"I",IF(AND(Foglio4!$B$8&lt;='Classi I'!S9,'Classi I'!S9&lt;Foglio4!$B$9),"S", IF(AND(Foglio4!$B$9&lt;='Classi I'!S9,'Classi I'!S9&lt;Foglio4!$B$10),"DC", IF(AND(Foglio4!$B$10&lt;='Classi I'!S9,'Classi I'!S9&lt;Foglio4!$B$11),"B", IF(AND(Foglio4!$B$11&lt;='Classi I'!S9,'Classi I'!S9&lt;Foglio4!$B$12),"D",IF(S9&gt;=Foglio4!$B$12,"O","")))))))),"")</f>
        <v>S</v>
      </c>
      <c r="V9" s="8">
        <v>6</v>
      </c>
      <c r="W9" s="9"/>
      <c r="X9" s="9"/>
      <c r="Y9" s="9" t="str">
        <f>IF($W9="",IF(X9="","",IF(X9&lt;Foglio4!$B$6,"GI",IF(AND(Foglio4!$B$7&lt;='Classi I'!X9,'Classi I'!X9&lt;Foglio4!$B$8),"I",IF(AND(Foglio4!$B$8&lt;='Classi I'!X9,'Classi I'!X9&lt;Foglio4!$B$9),"S", IF(AND(Foglio4!$B$9&lt;='Classi I'!X9,'Classi I'!X9&lt;Foglio4!$B$10),"DC", IF(AND(Foglio4!$B$10&lt;='Classi I'!X9,'Classi I'!X9&lt;Foglio4!$B$11),"B", IF(AND(Foglio4!$B$11&lt;='Classi I'!X9,'Classi I'!X9&lt;Foglio4!$B$12),"D",IF(X9&gt;=Foglio4!$B$12,"O","")))))))),"")</f>
        <v/>
      </c>
      <c r="Z9" s="9">
        <v>90</v>
      </c>
      <c r="AA9" s="9" t="str">
        <f>IF($W9="",IF(Z9="","",IF(Z9&lt;Foglio4!$B$6,"GI",IF(AND(Foglio4!$B$7&lt;='Classi I'!Z9,'Classi I'!Z9&lt;Foglio4!$B$8),"I",IF(AND(Foglio4!$B$8&lt;='Classi I'!Z9,'Classi I'!Z9&lt;Foglio4!$B$9),"S", IF(AND(Foglio4!$B$9&lt;='Classi I'!Z9,'Classi I'!Z9&lt;Foglio4!$B$10),"DC", IF(AND(Foglio4!$B$10&lt;='Classi I'!Z9,'Classi I'!Z9&lt;Foglio4!$B$11),"B", IF(AND(Foglio4!$B$11&lt;='Classi I'!Z9,'Classi I'!Z9&lt;Foglio4!$B$12),"D",IF(Z9&gt;=Foglio4!$B$12,"O","")))))))),"")</f>
        <v>D</v>
      </c>
    </row>
    <row r="10" spans="1:27">
      <c r="A10" s="8">
        <v>7</v>
      </c>
      <c r="B10" s="9"/>
      <c r="C10" s="9"/>
      <c r="D10" s="9" t="str">
        <f>IF($B10="",IF(C10="","",IF(C10&lt;Foglio4!$B$6,"GI",IF(AND(Foglio4!$B$7&lt;='Classi I'!C10,'Classi I'!C10&lt;Foglio4!$B$8),"I",IF(AND(Foglio4!$B$8&lt;='Classi I'!C10,'Classi I'!C10&lt;Foglio4!$B$9),"S", IF(AND(Foglio4!$B$9&lt;='Classi I'!C10,'Classi I'!C10&lt;Foglio4!$B$10),"DC", IF(AND(Foglio4!$B$10&lt;='Classi I'!C10,'Classi I'!C10&lt;Foglio4!$B$11),"B", IF(AND(Foglio4!$B$11&lt;='Classi I'!C10,'Classi I'!C10&lt;Foglio4!$B$12),"D",IF(C10&gt;=Foglio4!$B$12,"O","")))))))),"")</f>
        <v/>
      </c>
      <c r="E10" s="9">
        <v>70</v>
      </c>
      <c r="F10" s="9" t="str">
        <f>IF($B10="",IF(E10="","",IF(E10&lt;Foglio4!$B$6,"GI",IF(AND(Foglio4!$B$7&lt;='Classi I'!E10,'Classi I'!E10&lt;Foglio4!$B$8),"I",IF(AND(Foglio4!$B$8&lt;='Classi I'!E10,'Classi I'!E10&lt;Foglio4!$B$9),"S", IF(AND(Foglio4!$B$9&lt;='Classi I'!E10,'Classi I'!E10&lt;Foglio4!$B$10),"DC", IF(AND(Foglio4!$B$10&lt;='Classi I'!E10,'Classi I'!E10&lt;Foglio4!$B$11),"B", IF(AND(Foglio4!$B$11&lt;='Classi I'!E10,'Classi I'!E10&lt;Foglio4!$B$12),"D",IF(E10&gt;=Foglio4!$B$12,"O","")))))))),"")</f>
        <v>DC</v>
      </c>
      <c r="H10" s="8">
        <v>7</v>
      </c>
      <c r="I10" s="9" t="s">
        <v>9</v>
      </c>
      <c r="J10" s="9"/>
      <c r="K10" s="9" t="str">
        <f>IF($I10="",IF(J10="","",IF(J10&lt;Foglio4!$B$6,"GI",IF(AND(Foglio4!$B$7&lt;='Classi I'!J10,'Classi I'!J10&lt;Foglio4!$B$8),"I",IF(AND(Foglio4!$B$8&lt;='Classi I'!J10,'Classi I'!J10&lt;Foglio4!$B$9),"S", IF(AND(Foglio4!$B$9&lt;='Classi I'!J10,'Classi I'!J10&lt;Foglio4!$B$10),"DC", IF(AND(Foglio4!$B$10&lt;='Classi I'!J10,'Classi I'!J10&lt;Foglio4!$B$11),"B", IF(AND(Foglio4!$B$11&lt;='Classi I'!J10,'Classi I'!J10&lt;Foglio4!$B$12),"D",IF(J10&gt;=Foglio4!$B$12,"O","")))))))),"")</f>
        <v/>
      </c>
      <c r="L10" s="9"/>
      <c r="M10" s="9" t="str">
        <f>IF($I10="",IF(L10="","",IF(L10&lt;Foglio4!$B$6,"GI",IF(AND(Foglio4!$B$7&lt;='Classi I'!L10,'Classi I'!L10&lt;Foglio4!$B$8),"I",IF(AND(Foglio4!$B$8&lt;='Classi I'!L10,'Classi I'!L10&lt;Foglio4!$B$9),"S", IF(AND(Foglio4!$B$9&lt;='Classi I'!L10,'Classi I'!L10&lt;Foglio4!$B$10),"DC", IF(AND(Foglio4!$B$10&lt;='Classi I'!L10,'Classi I'!L10&lt;Foglio4!$B$11),"B", IF(AND(Foglio4!$B$11&lt;='Classi I'!L10,'Classi I'!L10&lt;Foglio4!$B$12),"D",IF(L10&gt;=Foglio4!$B$12,"O","")))))))),"")</f>
        <v/>
      </c>
      <c r="O10" s="8">
        <v>7</v>
      </c>
      <c r="P10" s="9"/>
      <c r="Q10" s="9"/>
      <c r="R10" s="9" t="str">
        <f>IF($P10="",IF(Q10="","",IF(Q10&lt;Foglio4!$B$6,"GI",IF(AND(Foglio4!$B$7&lt;='Classi I'!Q10,'Classi I'!Q10&lt;Foglio4!$B$8),"I",IF(AND(Foglio4!$B$8&lt;='Classi I'!Q10,'Classi I'!Q10&lt;Foglio4!$B$9),"S", IF(AND(Foglio4!$B$9&lt;='Classi I'!Q10,'Classi I'!Q10&lt;Foglio4!$B$10),"DC", IF(AND(Foglio4!$B$10&lt;='Classi I'!Q10,'Classi I'!Q10&lt;Foglio4!$B$11),"B", IF(AND(Foglio4!$B$11&lt;='Classi I'!Q10,'Classi I'!Q10&lt;Foglio4!$B$12),"D",IF(Q10&gt;=Foglio4!$B$12,"O","")))))))),"")</f>
        <v/>
      </c>
      <c r="S10" s="10">
        <v>60</v>
      </c>
      <c r="T10" s="9" t="str">
        <f>IF($P10="",IF(S10="","",IF(S10&lt;Foglio4!$B$6,"GI",IF(AND(Foglio4!$B$7&lt;='Classi I'!S10,'Classi I'!S10&lt;Foglio4!$B$8),"I",IF(AND(Foglio4!$B$8&lt;='Classi I'!S10,'Classi I'!S10&lt;Foglio4!$B$9),"S", IF(AND(Foglio4!$B$9&lt;='Classi I'!S10,'Classi I'!S10&lt;Foglio4!$B$10),"DC", IF(AND(Foglio4!$B$10&lt;='Classi I'!S10,'Classi I'!S10&lt;Foglio4!$B$11),"B", IF(AND(Foglio4!$B$11&lt;='Classi I'!S10,'Classi I'!S10&lt;Foglio4!$B$12),"D",IF(S10&gt;=Foglio4!$B$12,"O","")))))))),"")</f>
        <v>S</v>
      </c>
      <c r="V10" s="8">
        <v>7</v>
      </c>
      <c r="W10" s="9"/>
      <c r="X10" s="9"/>
      <c r="Y10" s="9" t="str">
        <f>IF($W10="",IF(X10="","",IF(X10&lt;Foglio4!$B$6,"GI",IF(AND(Foglio4!$B$7&lt;='Classi I'!X10,'Classi I'!X10&lt;Foglio4!$B$8),"I",IF(AND(Foglio4!$B$8&lt;='Classi I'!X10,'Classi I'!X10&lt;Foglio4!$B$9),"S", IF(AND(Foglio4!$B$9&lt;='Classi I'!X10,'Classi I'!X10&lt;Foglio4!$B$10),"DC", IF(AND(Foglio4!$B$10&lt;='Classi I'!X10,'Classi I'!X10&lt;Foglio4!$B$11),"B", IF(AND(Foglio4!$B$11&lt;='Classi I'!X10,'Classi I'!X10&lt;Foglio4!$B$12),"D",IF(X10&gt;=Foglio4!$B$12,"O","")))))))),"")</f>
        <v/>
      </c>
      <c r="Z10" s="9">
        <v>90</v>
      </c>
      <c r="AA10" s="9" t="str">
        <f>IF($W10="",IF(Z10="","",IF(Z10&lt;Foglio4!$B$6,"GI",IF(AND(Foglio4!$B$7&lt;='Classi I'!Z10,'Classi I'!Z10&lt;Foglio4!$B$8),"I",IF(AND(Foglio4!$B$8&lt;='Classi I'!Z10,'Classi I'!Z10&lt;Foglio4!$B$9),"S", IF(AND(Foglio4!$B$9&lt;='Classi I'!Z10,'Classi I'!Z10&lt;Foglio4!$B$10),"DC", IF(AND(Foglio4!$B$10&lt;='Classi I'!Z10,'Classi I'!Z10&lt;Foglio4!$B$11),"B", IF(AND(Foglio4!$B$11&lt;='Classi I'!Z10,'Classi I'!Z10&lt;Foglio4!$B$12),"D",IF(Z10&gt;=Foglio4!$B$12,"O","")))))))),"")</f>
        <v>D</v>
      </c>
    </row>
    <row r="11" spans="1:27">
      <c r="A11" s="8">
        <v>8</v>
      </c>
      <c r="B11" s="9"/>
      <c r="C11" s="9"/>
      <c r="D11" s="9" t="str">
        <f>IF($B11="",IF(C11="","",IF(C11&lt;Foglio4!$B$6,"GI",IF(AND(Foglio4!$B$7&lt;='Classi I'!C11,'Classi I'!C11&lt;Foglio4!$B$8),"I",IF(AND(Foglio4!$B$8&lt;='Classi I'!C11,'Classi I'!C11&lt;Foglio4!$B$9),"S", IF(AND(Foglio4!$B$9&lt;='Classi I'!C11,'Classi I'!C11&lt;Foglio4!$B$10),"DC", IF(AND(Foglio4!$B$10&lt;='Classi I'!C11,'Classi I'!C11&lt;Foglio4!$B$11),"B", IF(AND(Foglio4!$B$11&lt;='Classi I'!C11,'Classi I'!C11&lt;Foglio4!$B$12),"D",IF(C11&gt;=Foglio4!$B$12,"O","")))))))),"")</f>
        <v/>
      </c>
      <c r="E11" s="9">
        <v>85</v>
      </c>
      <c r="F11" s="9" t="str">
        <f>IF($B11="",IF(E11="","",IF(E11&lt;Foglio4!$B$6,"GI",IF(AND(Foglio4!$B$7&lt;='Classi I'!E11,'Classi I'!E11&lt;Foglio4!$B$8),"I",IF(AND(Foglio4!$B$8&lt;='Classi I'!E11,'Classi I'!E11&lt;Foglio4!$B$9),"S", IF(AND(Foglio4!$B$9&lt;='Classi I'!E11,'Classi I'!E11&lt;Foglio4!$B$10),"DC", IF(AND(Foglio4!$B$10&lt;='Classi I'!E11,'Classi I'!E11&lt;Foglio4!$B$11),"B", IF(AND(Foglio4!$B$11&lt;='Classi I'!E11,'Classi I'!E11&lt;Foglio4!$B$12),"D",IF(E11&gt;=Foglio4!$B$12,"O","")))))))),"")</f>
        <v>B</v>
      </c>
      <c r="H11" s="8">
        <v>8</v>
      </c>
      <c r="I11" s="9"/>
      <c r="J11" s="9"/>
      <c r="K11" s="9" t="str">
        <f>IF($I11="",IF(J11="","",IF(J11&lt;Foglio4!$B$6,"GI",IF(AND(Foglio4!$B$7&lt;='Classi I'!J11,'Classi I'!J11&lt;Foglio4!$B$8),"I",IF(AND(Foglio4!$B$8&lt;='Classi I'!J11,'Classi I'!J11&lt;Foglio4!$B$9),"S", IF(AND(Foglio4!$B$9&lt;='Classi I'!J11,'Classi I'!J11&lt;Foglio4!$B$10),"DC", IF(AND(Foglio4!$B$10&lt;='Classi I'!J11,'Classi I'!J11&lt;Foglio4!$B$11),"B", IF(AND(Foglio4!$B$11&lt;='Classi I'!J11,'Classi I'!J11&lt;Foglio4!$B$12),"D",IF(J11&gt;=Foglio4!$B$12,"O","")))))))),"")</f>
        <v/>
      </c>
      <c r="L11" s="9">
        <v>90</v>
      </c>
      <c r="M11" s="9" t="str">
        <f>IF($I11="",IF(L11="","",IF(L11&lt;Foglio4!$B$6,"GI",IF(AND(Foglio4!$B$7&lt;='Classi I'!L11,'Classi I'!L11&lt;Foglio4!$B$8),"I",IF(AND(Foglio4!$B$8&lt;='Classi I'!L11,'Classi I'!L11&lt;Foglio4!$B$9),"S", IF(AND(Foglio4!$B$9&lt;='Classi I'!L11,'Classi I'!L11&lt;Foglio4!$B$10),"DC", IF(AND(Foglio4!$B$10&lt;='Classi I'!L11,'Classi I'!L11&lt;Foglio4!$B$11),"B", IF(AND(Foglio4!$B$11&lt;='Classi I'!L11,'Classi I'!L11&lt;Foglio4!$B$12),"D",IF(L11&gt;=Foglio4!$B$12,"O","")))))))),"")</f>
        <v>D</v>
      </c>
      <c r="O11" s="8">
        <v>8</v>
      </c>
      <c r="P11" s="9"/>
      <c r="Q11" s="9"/>
      <c r="R11" s="9" t="str">
        <f>IF($P11="",IF(Q11="","",IF(Q11&lt;Foglio4!$B$6,"GI",IF(AND(Foglio4!$B$7&lt;='Classi I'!Q11,'Classi I'!Q11&lt;Foglio4!$B$8),"I",IF(AND(Foglio4!$B$8&lt;='Classi I'!Q11,'Classi I'!Q11&lt;Foglio4!$B$9),"S", IF(AND(Foglio4!$B$9&lt;='Classi I'!Q11,'Classi I'!Q11&lt;Foglio4!$B$10),"DC", IF(AND(Foglio4!$B$10&lt;='Classi I'!Q11,'Classi I'!Q11&lt;Foglio4!$B$11),"B", IF(AND(Foglio4!$B$11&lt;='Classi I'!Q11,'Classi I'!Q11&lt;Foglio4!$B$12),"D",IF(Q11&gt;=Foglio4!$B$12,"O","")))))))),"")</f>
        <v/>
      </c>
      <c r="S11" s="10">
        <v>70</v>
      </c>
      <c r="T11" s="9" t="str">
        <f>IF($P11="",IF(S11="","",IF(S11&lt;Foglio4!$B$6,"GI",IF(AND(Foglio4!$B$7&lt;='Classi I'!S11,'Classi I'!S11&lt;Foglio4!$B$8),"I",IF(AND(Foglio4!$B$8&lt;='Classi I'!S11,'Classi I'!S11&lt;Foglio4!$B$9),"S", IF(AND(Foglio4!$B$9&lt;='Classi I'!S11,'Classi I'!S11&lt;Foglio4!$B$10),"DC", IF(AND(Foglio4!$B$10&lt;='Classi I'!S11,'Classi I'!S11&lt;Foglio4!$B$11),"B", IF(AND(Foglio4!$B$11&lt;='Classi I'!S11,'Classi I'!S11&lt;Foglio4!$B$12),"D",IF(S11&gt;=Foglio4!$B$12,"O","")))))))),"")</f>
        <v>DC</v>
      </c>
      <c r="V11" s="8">
        <v>8</v>
      </c>
      <c r="W11" s="9" t="s">
        <v>9</v>
      </c>
      <c r="X11" s="9"/>
      <c r="Y11" s="9" t="str">
        <f>IF($W11="",IF(X11="","",IF(X11&lt;Foglio4!$B$6,"GI",IF(AND(Foglio4!$B$7&lt;='Classi I'!X11,'Classi I'!X11&lt;Foglio4!$B$8),"I",IF(AND(Foglio4!$B$8&lt;='Classi I'!X11,'Classi I'!X11&lt;Foglio4!$B$9),"S", IF(AND(Foglio4!$B$9&lt;='Classi I'!X11,'Classi I'!X11&lt;Foglio4!$B$10),"DC", IF(AND(Foglio4!$B$10&lt;='Classi I'!X11,'Classi I'!X11&lt;Foglio4!$B$11),"B", IF(AND(Foglio4!$B$11&lt;='Classi I'!X11,'Classi I'!X11&lt;Foglio4!$B$12),"D",IF(X11&gt;=Foglio4!$B$12,"O","")))))))),"")</f>
        <v/>
      </c>
      <c r="Z11" s="9">
        <v>40</v>
      </c>
      <c r="AA11" s="9" t="str">
        <f>IF($W11="",IF(Z11="","",IF(Z11&lt;Foglio4!$B$6,"GI",IF(AND(Foglio4!$B$7&lt;='Classi I'!Z11,'Classi I'!Z11&lt;Foglio4!$B$8),"I",IF(AND(Foglio4!$B$8&lt;='Classi I'!Z11,'Classi I'!Z11&lt;Foglio4!$B$9),"S", IF(AND(Foglio4!$B$9&lt;='Classi I'!Z11,'Classi I'!Z11&lt;Foglio4!$B$10),"DC", IF(AND(Foglio4!$B$10&lt;='Classi I'!Z11,'Classi I'!Z11&lt;Foglio4!$B$11),"B", IF(AND(Foglio4!$B$11&lt;='Classi I'!Z11,'Classi I'!Z11&lt;Foglio4!$B$12),"D",IF(Z11&gt;=Foglio4!$B$12,"O","")))))))),"")</f>
        <v/>
      </c>
    </row>
    <row r="12" spans="1:27">
      <c r="A12" s="8">
        <v>9</v>
      </c>
      <c r="B12" s="9"/>
      <c r="C12" s="9"/>
      <c r="D12" s="9" t="str">
        <f>IF($B12="",IF(C12="","",IF(C12&lt;Foglio4!$B$6,"GI",IF(AND(Foglio4!$B$7&lt;='Classi I'!C12,'Classi I'!C12&lt;Foglio4!$B$8),"I",IF(AND(Foglio4!$B$8&lt;='Classi I'!C12,'Classi I'!C12&lt;Foglio4!$B$9),"S", IF(AND(Foglio4!$B$9&lt;='Classi I'!C12,'Classi I'!C12&lt;Foglio4!$B$10),"DC", IF(AND(Foglio4!$B$10&lt;='Classi I'!C12,'Classi I'!C12&lt;Foglio4!$B$11),"B", IF(AND(Foglio4!$B$11&lt;='Classi I'!C12,'Classi I'!C12&lt;Foglio4!$B$12),"D",IF(C12&gt;=Foglio4!$B$12,"O","")))))))),"")</f>
        <v/>
      </c>
      <c r="E12" s="9">
        <v>60</v>
      </c>
      <c r="F12" s="9" t="str">
        <f>IF($B12="",IF(E12="","",IF(E12&lt;Foglio4!$B$6,"GI",IF(AND(Foglio4!$B$7&lt;='Classi I'!E12,'Classi I'!E12&lt;Foglio4!$B$8),"I",IF(AND(Foglio4!$B$8&lt;='Classi I'!E12,'Classi I'!E12&lt;Foglio4!$B$9),"S", IF(AND(Foglio4!$B$9&lt;='Classi I'!E12,'Classi I'!E12&lt;Foglio4!$B$10),"DC", IF(AND(Foglio4!$B$10&lt;='Classi I'!E12,'Classi I'!E12&lt;Foglio4!$B$11),"B", IF(AND(Foglio4!$B$11&lt;='Classi I'!E12,'Classi I'!E12&lt;Foglio4!$B$12),"D",IF(E12&gt;=Foglio4!$B$12,"O","")))))))),"")</f>
        <v>S</v>
      </c>
      <c r="H12" s="8">
        <v>9</v>
      </c>
      <c r="I12" s="9"/>
      <c r="J12" s="9"/>
      <c r="K12" s="9" t="str">
        <f>IF($I12="",IF(J12="","",IF(J12&lt;Foglio4!$B$6,"GI",IF(AND(Foglio4!$B$7&lt;='Classi I'!J12,'Classi I'!J12&lt;Foglio4!$B$8),"I",IF(AND(Foglio4!$B$8&lt;='Classi I'!J12,'Classi I'!J12&lt;Foglio4!$B$9),"S", IF(AND(Foglio4!$B$9&lt;='Classi I'!J12,'Classi I'!J12&lt;Foglio4!$B$10),"DC", IF(AND(Foglio4!$B$10&lt;='Classi I'!J12,'Classi I'!J12&lt;Foglio4!$B$11),"B", IF(AND(Foglio4!$B$11&lt;='Classi I'!J12,'Classi I'!J12&lt;Foglio4!$B$12),"D",IF(J12&gt;=Foglio4!$B$12,"O","")))))))),"")</f>
        <v/>
      </c>
      <c r="L12" s="9">
        <v>60</v>
      </c>
      <c r="M12" s="9" t="str">
        <f>IF($I12="",IF(L12="","",IF(L12&lt;Foglio4!$B$6,"GI",IF(AND(Foglio4!$B$7&lt;='Classi I'!L12,'Classi I'!L12&lt;Foglio4!$B$8),"I",IF(AND(Foglio4!$B$8&lt;='Classi I'!L12,'Classi I'!L12&lt;Foglio4!$B$9),"S", IF(AND(Foglio4!$B$9&lt;='Classi I'!L12,'Classi I'!L12&lt;Foglio4!$B$10),"DC", IF(AND(Foglio4!$B$10&lt;='Classi I'!L12,'Classi I'!L12&lt;Foglio4!$B$11),"B", IF(AND(Foglio4!$B$11&lt;='Classi I'!L12,'Classi I'!L12&lt;Foglio4!$B$12),"D",IF(L12&gt;=Foglio4!$B$12,"O","")))))))),"")</f>
        <v>S</v>
      </c>
      <c r="O12" s="8">
        <v>9</v>
      </c>
      <c r="P12" s="9"/>
      <c r="Q12" s="9"/>
      <c r="R12" s="9" t="str">
        <f>IF($P12="",IF(Q12="","",IF(Q12&lt;Foglio4!$B$6,"GI",IF(AND(Foglio4!$B$7&lt;='Classi I'!Q12,'Classi I'!Q12&lt;Foglio4!$B$8),"I",IF(AND(Foglio4!$B$8&lt;='Classi I'!Q12,'Classi I'!Q12&lt;Foglio4!$B$9),"S", IF(AND(Foglio4!$B$9&lt;='Classi I'!Q12,'Classi I'!Q12&lt;Foglio4!$B$10),"DC", IF(AND(Foglio4!$B$10&lt;='Classi I'!Q12,'Classi I'!Q12&lt;Foglio4!$B$11),"B", IF(AND(Foglio4!$B$11&lt;='Classi I'!Q12,'Classi I'!Q12&lt;Foglio4!$B$12),"D",IF(Q12&gt;=Foglio4!$B$12,"O","")))))))),"")</f>
        <v/>
      </c>
      <c r="S12" s="10">
        <v>40</v>
      </c>
      <c r="T12" s="9" t="str">
        <f>IF($P12="",IF(S12="","",IF(S12&lt;Foglio4!$B$6,"GI",IF(AND(Foglio4!$B$7&lt;='Classi I'!S12,'Classi I'!S12&lt;Foglio4!$B$8),"I",IF(AND(Foglio4!$B$8&lt;='Classi I'!S12,'Classi I'!S12&lt;Foglio4!$B$9),"S", IF(AND(Foglio4!$B$9&lt;='Classi I'!S12,'Classi I'!S12&lt;Foglio4!$B$10),"DC", IF(AND(Foglio4!$B$10&lt;='Classi I'!S12,'Classi I'!S12&lt;Foglio4!$B$11),"B", IF(AND(Foglio4!$B$11&lt;='Classi I'!S12,'Classi I'!S12&lt;Foglio4!$B$12),"D",IF(S12&gt;=Foglio4!$B$12,"O","")))))))),"")</f>
        <v>GI</v>
      </c>
      <c r="V12" s="8">
        <v>9</v>
      </c>
      <c r="W12" s="9"/>
      <c r="X12" s="9"/>
      <c r="Y12" s="9" t="str">
        <f>IF($W12="",IF(X12="","",IF(X12&lt;Foglio4!$B$6,"GI",IF(AND(Foglio4!$B$7&lt;='Classi I'!X12,'Classi I'!X12&lt;Foglio4!$B$8),"I",IF(AND(Foglio4!$B$8&lt;='Classi I'!X12,'Classi I'!X12&lt;Foglio4!$B$9),"S", IF(AND(Foglio4!$B$9&lt;='Classi I'!X12,'Classi I'!X12&lt;Foglio4!$B$10),"DC", IF(AND(Foglio4!$B$10&lt;='Classi I'!X12,'Classi I'!X12&lt;Foglio4!$B$11),"B", IF(AND(Foglio4!$B$11&lt;='Classi I'!X12,'Classi I'!X12&lt;Foglio4!$B$12),"D",IF(X12&gt;=Foglio4!$B$12,"O","")))))))),"")</f>
        <v/>
      </c>
      <c r="Z12" s="9">
        <v>80</v>
      </c>
      <c r="AA12" s="9" t="str">
        <f>IF($W12="",IF(Z12="","",IF(Z12&lt;Foglio4!$B$6,"GI",IF(AND(Foglio4!$B$7&lt;='Classi I'!Z12,'Classi I'!Z12&lt;Foglio4!$B$8),"I",IF(AND(Foglio4!$B$8&lt;='Classi I'!Z12,'Classi I'!Z12&lt;Foglio4!$B$9),"S", IF(AND(Foglio4!$B$9&lt;='Classi I'!Z12,'Classi I'!Z12&lt;Foglio4!$B$10),"DC", IF(AND(Foglio4!$B$10&lt;='Classi I'!Z12,'Classi I'!Z12&lt;Foglio4!$B$11),"B", IF(AND(Foglio4!$B$11&lt;='Classi I'!Z12,'Classi I'!Z12&lt;Foglio4!$B$12),"D",IF(Z12&gt;=Foglio4!$B$12,"O","")))))))),"")</f>
        <v>B</v>
      </c>
    </row>
    <row r="13" spans="1:27">
      <c r="A13" s="8">
        <v>10</v>
      </c>
      <c r="B13" s="9"/>
      <c r="C13" s="9"/>
      <c r="D13" s="9" t="str">
        <f>IF($B13="",IF(C13="","",IF(C13&lt;Foglio4!$B$6,"GI",IF(AND(Foglio4!$B$7&lt;='Classi I'!C13,'Classi I'!C13&lt;Foglio4!$B$8),"I",IF(AND(Foglio4!$B$8&lt;='Classi I'!C13,'Classi I'!C13&lt;Foglio4!$B$9),"S", IF(AND(Foglio4!$B$9&lt;='Classi I'!C13,'Classi I'!C13&lt;Foglio4!$B$10),"DC", IF(AND(Foglio4!$B$10&lt;='Classi I'!C13,'Classi I'!C13&lt;Foglio4!$B$11),"B", IF(AND(Foglio4!$B$11&lt;='Classi I'!C13,'Classi I'!C13&lt;Foglio4!$B$12),"D",IF(C13&gt;=Foglio4!$B$12,"O","")))))))),"")</f>
        <v/>
      </c>
      <c r="E13" s="9">
        <v>65</v>
      </c>
      <c r="F13" s="9" t="str">
        <f>IF($B13="",IF(E13="","",IF(E13&lt;Foglio4!$B$6,"GI",IF(AND(Foglio4!$B$7&lt;='Classi I'!E13,'Classi I'!E13&lt;Foglio4!$B$8),"I",IF(AND(Foglio4!$B$8&lt;='Classi I'!E13,'Classi I'!E13&lt;Foglio4!$B$9),"S", IF(AND(Foglio4!$B$9&lt;='Classi I'!E13,'Classi I'!E13&lt;Foglio4!$B$10),"DC", IF(AND(Foglio4!$B$10&lt;='Classi I'!E13,'Classi I'!E13&lt;Foglio4!$B$11),"B", IF(AND(Foglio4!$B$11&lt;='Classi I'!E13,'Classi I'!E13&lt;Foglio4!$B$12),"D",IF(E13&gt;=Foglio4!$B$12,"O","")))))))),"")</f>
        <v>S</v>
      </c>
      <c r="H13" s="8">
        <v>10</v>
      </c>
      <c r="I13" s="9" t="s">
        <v>11</v>
      </c>
      <c r="J13" s="9"/>
      <c r="K13" s="9" t="str">
        <f>IF($I13="",IF(J13="","",IF(J13&lt;Foglio4!$B$6,"GI",IF(AND(Foglio4!$B$7&lt;='Classi I'!J13,'Classi I'!J13&lt;Foglio4!$B$8),"I",IF(AND(Foglio4!$B$8&lt;='Classi I'!J13,'Classi I'!J13&lt;Foglio4!$B$9),"S", IF(AND(Foglio4!$B$9&lt;='Classi I'!J13,'Classi I'!J13&lt;Foglio4!$B$10),"DC", IF(AND(Foglio4!$B$10&lt;='Classi I'!J13,'Classi I'!J13&lt;Foglio4!$B$11),"B", IF(AND(Foglio4!$B$11&lt;='Classi I'!J13,'Classi I'!J13&lt;Foglio4!$B$12),"D",IF(J13&gt;=Foglio4!$B$12,"O","")))))))),"")</f>
        <v/>
      </c>
      <c r="L13" s="9">
        <v>80</v>
      </c>
      <c r="M13" s="9" t="str">
        <f>IF($I13="",IF(L13="","",IF(L13&lt;Foglio4!$B$6,"GI",IF(AND(Foglio4!$B$7&lt;='Classi I'!L13,'Classi I'!L13&lt;Foglio4!$B$8),"I",IF(AND(Foglio4!$B$8&lt;='Classi I'!L13,'Classi I'!L13&lt;Foglio4!$B$9),"S", IF(AND(Foglio4!$B$9&lt;='Classi I'!L13,'Classi I'!L13&lt;Foglio4!$B$10),"DC", IF(AND(Foglio4!$B$10&lt;='Classi I'!L13,'Classi I'!L13&lt;Foglio4!$B$11),"B", IF(AND(Foglio4!$B$11&lt;='Classi I'!L13,'Classi I'!L13&lt;Foglio4!$B$12),"D",IF(L13&gt;=Foglio4!$B$12,"O","")))))))),"")</f>
        <v/>
      </c>
      <c r="O13" s="8">
        <v>10</v>
      </c>
      <c r="P13" s="9"/>
      <c r="Q13" s="9"/>
      <c r="R13" s="9" t="str">
        <f>IF($P13="",IF(Q13="","",IF(Q13&lt;Foglio4!$B$6,"GI",IF(AND(Foglio4!$B$7&lt;='Classi I'!Q13,'Classi I'!Q13&lt;Foglio4!$B$8),"I",IF(AND(Foglio4!$B$8&lt;='Classi I'!Q13,'Classi I'!Q13&lt;Foglio4!$B$9),"S", IF(AND(Foglio4!$B$9&lt;='Classi I'!Q13,'Classi I'!Q13&lt;Foglio4!$B$10),"DC", IF(AND(Foglio4!$B$10&lt;='Classi I'!Q13,'Classi I'!Q13&lt;Foglio4!$B$11),"B", IF(AND(Foglio4!$B$11&lt;='Classi I'!Q13,'Classi I'!Q13&lt;Foglio4!$B$12),"D",IF(Q13&gt;=Foglio4!$B$12,"O","")))))))),"")</f>
        <v/>
      </c>
      <c r="S13" s="10">
        <v>40</v>
      </c>
      <c r="T13" s="9" t="str">
        <f>IF($P13="",IF(S13="","",IF(S13&lt;Foglio4!$B$6,"GI",IF(AND(Foglio4!$B$7&lt;='Classi I'!S13,'Classi I'!S13&lt;Foglio4!$B$8),"I",IF(AND(Foglio4!$B$8&lt;='Classi I'!S13,'Classi I'!S13&lt;Foglio4!$B$9),"S", IF(AND(Foglio4!$B$9&lt;='Classi I'!S13,'Classi I'!S13&lt;Foglio4!$B$10),"DC", IF(AND(Foglio4!$B$10&lt;='Classi I'!S13,'Classi I'!S13&lt;Foglio4!$B$11),"B", IF(AND(Foglio4!$B$11&lt;='Classi I'!S13,'Classi I'!S13&lt;Foglio4!$B$12),"D",IF(S13&gt;=Foglio4!$B$12,"O","")))))))),"")</f>
        <v>GI</v>
      </c>
      <c r="V13" s="8">
        <v>10</v>
      </c>
      <c r="W13" s="9"/>
      <c r="X13" s="9"/>
      <c r="Y13" s="9" t="str">
        <f>IF($W13="",IF(X13="","",IF(X13&lt;Foglio4!$B$6,"GI",IF(AND(Foglio4!$B$7&lt;='Classi I'!X13,'Classi I'!X13&lt;Foglio4!$B$8),"I",IF(AND(Foglio4!$B$8&lt;='Classi I'!X13,'Classi I'!X13&lt;Foglio4!$B$9),"S", IF(AND(Foglio4!$B$9&lt;='Classi I'!X13,'Classi I'!X13&lt;Foglio4!$B$10),"DC", IF(AND(Foglio4!$B$10&lt;='Classi I'!X13,'Classi I'!X13&lt;Foglio4!$B$11),"B", IF(AND(Foglio4!$B$11&lt;='Classi I'!X13,'Classi I'!X13&lt;Foglio4!$B$12),"D",IF(X13&gt;=Foglio4!$B$12,"O","")))))))),"")</f>
        <v/>
      </c>
      <c r="Z13" s="9">
        <v>50</v>
      </c>
      <c r="AA13" s="9" t="str">
        <f>IF($W13="",IF(Z13="","",IF(Z13&lt;Foglio4!$B$6,"GI",IF(AND(Foglio4!$B$7&lt;='Classi I'!Z13,'Classi I'!Z13&lt;Foglio4!$B$8),"I",IF(AND(Foglio4!$B$8&lt;='Classi I'!Z13,'Classi I'!Z13&lt;Foglio4!$B$9),"S", IF(AND(Foglio4!$B$9&lt;='Classi I'!Z13,'Classi I'!Z13&lt;Foglio4!$B$10),"DC", IF(AND(Foglio4!$B$10&lt;='Classi I'!Z13,'Classi I'!Z13&lt;Foglio4!$B$11),"B", IF(AND(Foglio4!$B$11&lt;='Classi I'!Z13,'Classi I'!Z13&lt;Foglio4!$B$12),"D",IF(Z13&gt;=Foglio4!$B$12,"O","")))))))),"")</f>
        <v>I</v>
      </c>
    </row>
    <row r="14" spans="1:27">
      <c r="A14" s="8">
        <v>11</v>
      </c>
      <c r="B14" s="9"/>
      <c r="C14" s="9"/>
      <c r="D14" s="9" t="str">
        <f>IF($B14="",IF(C14="","",IF(C14&lt;Foglio4!$B$6,"GI",IF(AND(Foglio4!$B$7&lt;='Classi I'!C14,'Classi I'!C14&lt;Foglio4!$B$8),"I",IF(AND(Foglio4!$B$8&lt;='Classi I'!C14,'Classi I'!C14&lt;Foglio4!$B$9),"S", IF(AND(Foglio4!$B$9&lt;='Classi I'!C14,'Classi I'!C14&lt;Foglio4!$B$10),"DC", IF(AND(Foglio4!$B$10&lt;='Classi I'!C14,'Classi I'!C14&lt;Foglio4!$B$11),"B", IF(AND(Foglio4!$B$11&lt;='Classi I'!C14,'Classi I'!C14&lt;Foglio4!$B$12),"D",IF(C14&gt;=Foglio4!$B$12,"O","")))))))),"")</f>
        <v/>
      </c>
      <c r="E14" s="9">
        <v>90</v>
      </c>
      <c r="F14" s="9" t="str">
        <f>IF($B14="",IF(E14="","",IF(E14&lt;Foglio4!$B$6,"GI",IF(AND(Foglio4!$B$7&lt;='Classi I'!E14,'Classi I'!E14&lt;Foglio4!$B$8),"I",IF(AND(Foglio4!$B$8&lt;='Classi I'!E14,'Classi I'!E14&lt;Foglio4!$B$9),"S", IF(AND(Foglio4!$B$9&lt;='Classi I'!E14,'Classi I'!E14&lt;Foglio4!$B$10),"DC", IF(AND(Foglio4!$B$10&lt;='Classi I'!E14,'Classi I'!E14&lt;Foglio4!$B$11),"B", IF(AND(Foglio4!$B$11&lt;='Classi I'!E14,'Classi I'!E14&lt;Foglio4!$B$12),"D",IF(E14&gt;=Foglio4!$B$12,"O","")))))))),"")</f>
        <v>D</v>
      </c>
      <c r="H14" s="8">
        <v>11</v>
      </c>
      <c r="I14" s="9"/>
      <c r="J14" s="9"/>
      <c r="K14" s="9" t="str">
        <f>IF($I14="",IF(J14="","",IF(J14&lt;Foglio4!$B$6,"GI",IF(AND(Foglio4!$B$7&lt;='Classi I'!J14,'Classi I'!J14&lt;Foglio4!$B$8),"I",IF(AND(Foglio4!$B$8&lt;='Classi I'!J14,'Classi I'!J14&lt;Foglio4!$B$9),"S", IF(AND(Foglio4!$B$9&lt;='Classi I'!J14,'Classi I'!J14&lt;Foglio4!$B$10),"DC", IF(AND(Foglio4!$B$10&lt;='Classi I'!J14,'Classi I'!J14&lt;Foglio4!$B$11),"B", IF(AND(Foglio4!$B$11&lt;='Classi I'!J14,'Classi I'!J14&lt;Foglio4!$B$12),"D",IF(J14&gt;=Foglio4!$B$12,"O","")))))))),"")</f>
        <v/>
      </c>
      <c r="L14" s="9">
        <v>70</v>
      </c>
      <c r="M14" s="9" t="str">
        <f>IF($I14="",IF(L14="","",IF(L14&lt;Foglio4!$B$6,"GI",IF(AND(Foglio4!$B$7&lt;='Classi I'!L14,'Classi I'!L14&lt;Foglio4!$B$8),"I",IF(AND(Foglio4!$B$8&lt;='Classi I'!L14,'Classi I'!L14&lt;Foglio4!$B$9),"S", IF(AND(Foglio4!$B$9&lt;='Classi I'!L14,'Classi I'!L14&lt;Foglio4!$B$10),"DC", IF(AND(Foglio4!$B$10&lt;='Classi I'!L14,'Classi I'!L14&lt;Foglio4!$B$11),"B", IF(AND(Foglio4!$B$11&lt;='Classi I'!L14,'Classi I'!L14&lt;Foglio4!$B$12),"D",IF(L14&gt;=Foglio4!$B$12,"O","")))))))),"")</f>
        <v>DC</v>
      </c>
      <c r="O14" s="8">
        <v>11</v>
      </c>
      <c r="P14" s="9"/>
      <c r="Q14" s="9"/>
      <c r="R14" s="9" t="str">
        <f>IF($P14="",IF(Q14="","",IF(Q14&lt;Foglio4!$B$6,"GI",IF(AND(Foglio4!$B$7&lt;='Classi I'!Q14,'Classi I'!Q14&lt;Foglio4!$B$8),"I",IF(AND(Foglio4!$B$8&lt;='Classi I'!Q14,'Classi I'!Q14&lt;Foglio4!$B$9),"S", IF(AND(Foglio4!$B$9&lt;='Classi I'!Q14,'Classi I'!Q14&lt;Foglio4!$B$10),"DC", IF(AND(Foglio4!$B$10&lt;='Classi I'!Q14,'Classi I'!Q14&lt;Foglio4!$B$11),"B", IF(AND(Foglio4!$B$11&lt;='Classi I'!Q14,'Classi I'!Q14&lt;Foglio4!$B$12),"D",IF(Q14&gt;=Foglio4!$B$12,"O","")))))))),"")</f>
        <v/>
      </c>
      <c r="S14" s="10">
        <v>100</v>
      </c>
      <c r="T14" s="9" t="str">
        <f>IF($P14="",IF(S14="","",IF(S14&lt;Foglio4!$B$6,"GI",IF(AND(Foglio4!$B$7&lt;='Classi I'!S14,'Classi I'!S14&lt;Foglio4!$B$8),"I",IF(AND(Foglio4!$B$8&lt;='Classi I'!S14,'Classi I'!S14&lt;Foglio4!$B$9),"S", IF(AND(Foglio4!$B$9&lt;='Classi I'!S14,'Classi I'!S14&lt;Foglio4!$B$10),"DC", IF(AND(Foglio4!$B$10&lt;='Classi I'!S14,'Classi I'!S14&lt;Foglio4!$B$11),"B", IF(AND(Foglio4!$B$11&lt;='Classi I'!S14,'Classi I'!S14&lt;Foglio4!$B$12),"D",IF(S14&gt;=Foglio4!$B$12,"O","")))))))),"")</f>
        <v>O</v>
      </c>
      <c r="V14" s="8">
        <v>11</v>
      </c>
      <c r="W14" s="9"/>
      <c r="X14" s="9"/>
      <c r="Y14" s="9" t="str">
        <f>IF($W14="",IF(X14="","",IF(X14&lt;Foglio4!$B$6,"GI",IF(AND(Foglio4!$B$7&lt;='Classi I'!X14,'Classi I'!X14&lt;Foglio4!$B$8),"I",IF(AND(Foglio4!$B$8&lt;='Classi I'!X14,'Classi I'!X14&lt;Foglio4!$B$9),"S", IF(AND(Foglio4!$B$9&lt;='Classi I'!X14,'Classi I'!X14&lt;Foglio4!$B$10),"DC", IF(AND(Foglio4!$B$10&lt;='Classi I'!X14,'Classi I'!X14&lt;Foglio4!$B$11),"B", IF(AND(Foglio4!$B$11&lt;='Classi I'!X14,'Classi I'!X14&lt;Foglio4!$B$12),"D",IF(X14&gt;=Foglio4!$B$12,"O","")))))))),"")</f>
        <v/>
      </c>
      <c r="Z14" s="9">
        <v>70</v>
      </c>
      <c r="AA14" s="9" t="str">
        <f>IF($W14="",IF(Z14="","",IF(Z14&lt;Foglio4!$B$6,"GI",IF(AND(Foglio4!$B$7&lt;='Classi I'!Z14,'Classi I'!Z14&lt;Foglio4!$B$8),"I",IF(AND(Foglio4!$B$8&lt;='Classi I'!Z14,'Classi I'!Z14&lt;Foglio4!$B$9),"S", IF(AND(Foglio4!$B$9&lt;='Classi I'!Z14,'Classi I'!Z14&lt;Foglio4!$B$10),"DC", IF(AND(Foglio4!$B$10&lt;='Classi I'!Z14,'Classi I'!Z14&lt;Foglio4!$B$11),"B", IF(AND(Foglio4!$B$11&lt;='Classi I'!Z14,'Classi I'!Z14&lt;Foglio4!$B$12),"D",IF(Z14&gt;=Foglio4!$B$12,"O","")))))))),"")</f>
        <v>DC</v>
      </c>
    </row>
    <row r="15" spans="1:27">
      <c r="A15" s="8">
        <v>12</v>
      </c>
      <c r="B15" s="9"/>
      <c r="C15" s="9"/>
      <c r="D15" s="9" t="str">
        <f>IF($B15="",IF(C15="","",IF(C15&lt;Foglio4!$B$6,"GI",IF(AND(Foglio4!$B$7&lt;='Classi I'!C15,'Classi I'!C15&lt;Foglio4!$B$8),"I",IF(AND(Foglio4!$B$8&lt;='Classi I'!C15,'Classi I'!C15&lt;Foglio4!$B$9),"S", IF(AND(Foglio4!$B$9&lt;='Classi I'!C15,'Classi I'!C15&lt;Foglio4!$B$10),"DC", IF(AND(Foglio4!$B$10&lt;='Classi I'!C15,'Classi I'!C15&lt;Foglio4!$B$11),"B", IF(AND(Foglio4!$B$11&lt;='Classi I'!C15,'Classi I'!C15&lt;Foglio4!$B$12),"D",IF(C15&gt;=Foglio4!$B$12,"O","")))))))),"")</f>
        <v/>
      </c>
      <c r="E15" s="9">
        <v>65</v>
      </c>
      <c r="F15" s="9" t="str">
        <f>IF($B15="",IF(E15="","",IF(E15&lt;Foglio4!$B$6,"GI",IF(AND(Foglio4!$B$7&lt;='Classi I'!E15,'Classi I'!E15&lt;Foglio4!$B$8),"I",IF(AND(Foglio4!$B$8&lt;='Classi I'!E15,'Classi I'!E15&lt;Foglio4!$B$9),"S", IF(AND(Foglio4!$B$9&lt;='Classi I'!E15,'Classi I'!E15&lt;Foglio4!$B$10),"DC", IF(AND(Foglio4!$B$10&lt;='Classi I'!E15,'Classi I'!E15&lt;Foglio4!$B$11),"B", IF(AND(Foglio4!$B$11&lt;='Classi I'!E15,'Classi I'!E15&lt;Foglio4!$B$12),"D",IF(E15&gt;=Foglio4!$B$12,"O","")))))))),"")</f>
        <v>S</v>
      </c>
      <c r="H15" s="8">
        <v>12</v>
      </c>
      <c r="I15" s="9" t="s">
        <v>11</v>
      </c>
      <c r="J15" s="9"/>
      <c r="K15" s="9" t="str">
        <f>IF($I15="",IF(J15="","",IF(J15&lt;Foglio4!$B$6,"GI",IF(AND(Foglio4!$B$7&lt;='Classi I'!J15,'Classi I'!J15&lt;Foglio4!$B$8),"I",IF(AND(Foglio4!$B$8&lt;='Classi I'!J15,'Classi I'!J15&lt;Foglio4!$B$9),"S", IF(AND(Foglio4!$B$9&lt;='Classi I'!J15,'Classi I'!J15&lt;Foglio4!$B$10),"DC", IF(AND(Foglio4!$B$10&lt;='Classi I'!J15,'Classi I'!J15&lt;Foglio4!$B$11),"B", IF(AND(Foglio4!$B$11&lt;='Classi I'!J15,'Classi I'!J15&lt;Foglio4!$B$12),"D",IF(J15&gt;=Foglio4!$B$12,"O","")))))))),"")</f>
        <v/>
      </c>
      <c r="L15" s="9">
        <v>40</v>
      </c>
      <c r="M15" s="9" t="str">
        <f>IF($I15="",IF(L15="","",IF(L15&lt;Foglio4!$B$6,"GI",IF(AND(Foglio4!$B$7&lt;='Classi I'!L15,'Classi I'!L15&lt;Foglio4!$B$8),"I",IF(AND(Foglio4!$B$8&lt;='Classi I'!L15,'Classi I'!L15&lt;Foglio4!$B$9),"S", IF(AND(Foglio4!$B$9&lt;='Classi I'!L15,'Classi I'!L15&lt;Foglio4!$B$10),"DC", IF(AND(Foglio4!$B$10&lt;='Classi I'!L15,'Classi I'!L15&lt;Foglio4!$B$11),"B", IF(AND(Foglio4!$B$11&lt;='Classi I'!L15,'Classi I'!L15&lt;Foglio4!$B$12),"D",IF(L15&gt;=Foglio4!$B$12,"O","")))))))),"")</f>
        <v/>
      </c>
      <c r="O15" s="8">
        <v>12</v>
      </c>
      <c r="P15" s="9"/>
      <c r="Q15" s="9"/>
      <c r="R15" s="9" t="str">
        <f>IF($P15="",IF(Q15="","",IF(Q15&lt;Foglio4!$B$6,"GI",IF(AND(Foglio4!$B$7&lt;='Classi I'!Q15,'Classi I'!Q15&lt;Foglio4!$B$8),"I",IF(AND(Foglio4!$B$8&lt;='Classi I'!Q15,'Classi I'!Q15&lt;Foglio4!$B$9),"S", IF(AND(Foglio4!$B$9&lt;='Classi I'!Q15,'Classi I'!Q15&lt;Foglio4!$B$10),"DC", IF(AND(Foglio4!$B$10&lt;='Classi I'!Q15,'Classi I'!Q15&lt;Foglio4!$B$11),"B", IF(AND(Foglio4!$B$11&lt;='Classi I'!Q15,'Classi I'!Q15&lt;Foglio4!$B$12),"D",IF(Q15&gt;=Foglio4!$B$12,"O","")))))))),"")</f>
        <v/>
      </c>
      <c r="S15" s="10">
        <v>75</v>
      </c>
      <c r="T15" s="9" t="str">
        <f>IF($P15="",IF(S15="","",IF(S15&lt;Foglio4!$B$6,"GI",IF(AND(Foglio4!$B$7&lt;='Classi I'!S15,'Classi I'!S15&lt;Foglio4!$B$8),"I",IF(AND(Foglio4!$B$8&lt;='Classi I'!S15,'Classi I'!S15&lt;Foglio4!$B$9),"S", IF(AND(Foglio4!$B$9&lt;='Classi I'!S15,'Classi I'!S15&lt;Foglio4!$B$10),"DC", IF(AND(Foglio4!$B$10&lt;='Classi I'!S15,'Classi I'!S15&lt;Foglio4!$B$11),"B", IF(AND(Foglio4!$B$11&lt;='Classi I'!S15,'Classi I'!S15&lt;Foglio4!$B$12),"D",IF(S15&gt;=Foglio4!$B$12,"O","")))))))),"")</f>
        <v>DC</v>
      </c>
      <c r="V15" s="8">
        <v>12</v>
      </c>
      <c r="W15" s="9" t="s">
        <v>9</v>
      </c>
      <c r="X15" s="9"/>
      <c r="Y15" s="9" t="str">
        <f>IF($W15="",IF(X15="","",IF(X15&lt;Foglio4!$B$6,"GI",IF(AND(Foglio4!$B$7&lt;='Classi I'!X15,'Classi I'!X15&lt;Foglio4!$B$8),"I",IF(AND(Foglio4!$B$8&lt;='Classi I'!X15,'Classi I'!X15&lt;Foglio4!$B$9),"S", IF(AND(Foglio4!$B$9&lt;='Classi I'!X15,'Classi I'!X15&lt;Foglio4!$B$10),"DC", IF(AND(Foglio4!$B$10&lt;='Classi I'!X15,'Classi I'!X15&lt;Foglio4!$B$11),"B", IF(AND(Foglio4!$B$11&lt;='Classi I'!X15,'Classi I'!X15&lt;Foglio4!$B$12),"D",IF(X15&gt;=Foglio4!$B$12,"O","")))))))),"")</f>
        <v/>
      </c>
      <c r="Z15" s="9">
        <v>90</v>
      </c>
      <c r="AA15" s="9" t="str">
        <f>IF($W15="",IF(Z15="","",IF(Z15&lt;Foglio4!$B$6,"GI",IF(AND(Foglio4!$B$7&lt;='Classi I'!Z15,'Classi I'!Z15&lt;Foglio4!$B$8),"I",IF(AND(Foglio4!$B$8&lt;='Classi I'!Z15,'Classi I'!Z15&lt;Foglio4!$B$9),"S", IF(AND(Foglio4!$B$9&lt;='Classi I'!Z15,'Classi I'!Z15&lt;Foglio4!$B$10),"DC", IF(AND(Foglio4!$B$10&lt;='Classi I'!Z15,'Classi I'!Z15&lt;Foglio4!$B$11),"B", IF(AND(Foglio4!$B$11&lt;='Classi I'!Z15,'Classi I'!Z15&lt;Foglio4!$B$12),"D",IF(Z15&gt;=Foglio4!$B$12,"O","")))))))),"")</f>
        <v/>
      </c>
    </row>
    <row r="16" spans="1:27">
      <c r="A16" s="8">
        <v>13</v>
      </c>
      <c r="B16" s="9"/>
      <c r="C16" s="9"/>
      <c r="D16" s="9" t="str">
        <f>IF($B16="",IF(C16="","",IF(C16&lt;Foglio4!$B$6,"GI",IF(AND(Foglio4!$B$7&lt;='Classi I'!C16,'Classi I'!C16&lt;Foglio4!$B$8),"I",IF(AND(Foglio4!$B$8&lt;='Classi I'!C16,'Classi I'!C16&lt;Foglio4!$B$9),"S", IF(AND(Foglio4!$B$9&lt;='Classi I'!C16,'Classi I'!C16&lt;Foglio4!$B$10),"DC", IF(AND(Foglio4!$B$10&lt;='Classi I'!C16,'Classi I'!C16&lt;Foglio4!$B$11),"B", IF(AND(Foglio4!$B$11&lt;='Classi I'!C16,'Classi I'!C16&lt;Foglio4!$B$12),"D",IF(C16&gt;=Foglio4!$B$12,"O","")))))))),"")</f>
        <v/>
      </c>
      <c r="E16" s="9">
        <v>65</v>
      </c>
      <c r="F16" s="9" t="str">
        <f>IF($B16="",IF(E16="","",IF(E16&lt;Foglio4!$B$6,"GI",IF(AND(Foglio4!$B$7&lt;='Classi I'!E16,'Classi I'!E16&lt;Foglio4!$B$8),"I",IF(AND(Foglio4!$B$8&lt;='Classi I'!E16,'Classi I'!E16&lt;Foglio4!$B$9),"S", IF(AND(Foglio4!$B$9&lt;='Classi I'!E16,'Classi I'!E16&lt;Foglio4!$B$10),"DC", IF(AND(Foglio4!$B$10&lt;='Classi I'!E16,'Classi I'!E16&lt;Foglio4!$B$11),"B", IF(AND(Foglio4!$B$11&lt;='Classi I'!E16,'Classi I'!E16&lt;Foglio4!$B$12),"D",IF(E16&gt;=Foglio4!$B$12,"O","")))))))),"")</f>
        <v>S</v>
      </c>
      <c r="H16" s="8">
        <v>13</v>
      </c>
      <c r="I16" s="9"/>
      <c r="J16" s="9"/>
      <c r="K16" s="9" t="str">
        <f>IF($I16="",IF(J16="","",IF(J16&lt;Foglio4!$B$6,"GI",IF(AND(Foglio4!$B$7&lt;='Classi I'!J16,'Classi I'!J16&lt;Foglio4!$B$8),"I",IF(AND(Foglio4!$B$8&lt;='Classi I'!J16,'Classi I'!J16&lt;Foglio4!$B$9),"S", IF(AND(Foglio4!$B$9&lt;='Classi I'!J16,'Classi I'!J16&lt;Foglio4!$B$10),"DC", IF(AND(Foglio4!$B$10&lt;='Classi I'!J16,'Classi I'!J16&lt;Foglio4!$B$11),"B", IF(AND(Foglio4!$B$11&lt;='Classi I'!J16,'Classi I'!J16&lt;Foglio4!$B$12),"D",IF(J16&gt;=Foglio4!$B$12,"O","")))))))),"")</f>
        <v/>
      </c>
      <c r="L16" s="9">
        <v>40</v>
      </c>
      <c r="M16" s="9" t="str">
        <f>IF($I16="",IF(L16="","",IF(L16&lt;Foglio4!$B$6,"GI",IF(AND(Foglio4!$B$7&lt;='Classi I'!L16,'Classi I'!L16&lt;Foglio4!$B$8),"I",IF(AND(Foglio4!$B$8&lt;='Classi I'!L16,'Classi I'!L16&lt;Foglio4!$B$9),"S", IF(AND(Foglio4!$B$9&lt;='Classi I'!L16,'Classi I'!L16&lt;Foglio4!$B$10),"DC", IF(AND(Foglio4!$B$10&lt;='Classi I'!L16,'Classi I'!L16&lt;Foglio4!$B$11),"B", IF(AND(Foglio4!$B$11&lt;='Classi I'!L16,'Classi I'!L16&lt;Foglio4!$B$12),"D",IF(L16&gt;=Foglio4!$B$12,"O","")))))))),"")</f>
        <v>GI</v>
      </c>
      <c r="O16" s="8">
        <v>13</v>
      </c>
      <c r="P16" s="9" t="s">
        <v>9</v>
      </c>
      <c r="Q16" s="9"/>
      <c r="R16" s="9" t="str">
        <f>IF($P16="",IF(Q16="","",IF(Q16&lt;Foglio4!$B$6,"GI",IF(AND(Foglio4!$B$7&lt;='Classi I'!Q16,'Classi I'!Q16&lt;Foglio4!$B$8),"I",IF(AND(Foglio4!$B$8&lt;='Classi I'!Q16,'Classi I'!Q16&lt;Foglio4!$B$9),"S", IF(AND(Foglio4!$B$9&lt;='Classi I'!Q16,'Classi I'!Q16&lt;Foglio4!$B$10),"DC", IF(AND(Foglio4!$B$10&lt;='Classi I'!Q16,'Classi I'!Q16&lt;Foglio4!$B$11),"B", IF(AND(Foglio4!$B$11&lt;='Classi I'!Q16,'Classi I'!Q16&lt;Foglio4!$B$12),"D",IF(Q16&gt;=Foglio4!$B$12,"O","")))))))),"")</f>
        <v/>
      </c>
      <c r="S16" s="10">
        <v>40</v>
      </c>
      <c r="T16" s="9" t="str">
        <f>IF($P16="",IF(S16="","",IF(S16&lt;Foglio4!$B$6,"GI",IF(AND(Foglio4!$B$7&lt;='Classi I'!S16,'Classi I'!S16&lt;Foglio4!$B$8),"I",IF(AND(Foglio4!$B$8&lt;='Classi I'!S16,'Classi I'!S16&lt;Foglio4!$B$9),"S", IF(AND(Foglio4!$B$9&lt;='Classi I'!S16,'Classi I'!S16&lt;Foglio4!$B$10),"DC", IF(AND(Foglio4!$B$10&lt;='Classi I'!S16,'Classi I'!S16&lt;Foglio4!$B$11),"B", IF(AND(Foglio4!$B$11&lt;='Classi I'!S16,'Classi I'!S16&lt;Foglio4!$B$12),"D",IF(S16&gt;=Foglio4!$B$12,"O","")))))))),"")</f>
        <v/>
      </c>
      <c r="V16" s="8">
        <v>13</v>
      </c>
      <c r="W16" s="9"/>
      <c r="X16" s="9"/>
      <c r="Y16" s="9" t="str">
        <f>IF($W16="",IF(X16="","",IF(X16&lt;Foglio4!$B$6,"GI",IF(AND(Foglio4!$B$7&lt;='Classi I'!X16,'Classi I'!X16&lt;Foglio4!$B$8),"I",IF(AND(Foglio4!$B$8&lt;='Classi I'!X16,'Classi I'!X16&lt;Foglio4!$B$9),"S", IF(AND(Foglio4!$B$9&lt;='Classi I'!X16,'Classi I'!X16&lt;Foglio4!$B$10),"DC", IF(AND(Foglio4!$B$10&lt;='Classi I'!X16,'Classi I'!X16&lt;Foglio4!$B$11),"B", IF(AND(Foglio4!$B$11&lt;='Classi I'!X16,'Classi I'!X16&lt;Foglio4!$B$12),"D",IF(X16&gt;=Foglio4!$B$12,"O","")))))))),"")</f>
        <v/>
      </c>
      <c r="Z16" s="9">
        <v>90</v>
      </c>
      <c r="AA16" s="9" t="str">
        <f>IF($W16="",IF(Z16="","",IF(Z16&lt;Foglio4!$B$6,"GI",IF(AND(Foglio4!$B$7&lt;='Classi I'!Z16,'Classi I'!Z16&lt;Foglio4!$B$8),"I",IF(AND(Foglio4!$B$8&lt;='Classi I'!Z16,'Classi I'!Z16&lt;Foglio4!$B$9),"S", IF(AND(Foglio4!$B$9&lt;='Classi I'!Z16,'Classi I'!Z16&lt;Foglio4!$B$10),"DC", IF(AND(Foglio4!$B$10&lt;='Classi I'!Z16,'Classi I'!Z16&lt;Foglio4!$B$11),"B", IF(AND(Foglio4!$B$11&lt;='Classi I'!Z16,'Classi I'!Z16&lt;Foglio4!$B$12),"D",IF(Z16&gt;=Foglio4!$B$12,"O","")))))))),"")</f>
        <v>D</v>
      </c>
    </row>
    <row r="17" spans="1:27">
      <c r="A17" s="8">
        <v>14</v>
      </c>
      <c r="B17" s="9"/>
      <c r="C17" s="9"/>
      <c r="D17" s="9" t="str">
        <f>IF($B17="",IF(C17="","",IF(C17&lt;Foglio4!$B$6,"GI",IF(AND(Foglio4!$B$7&lt;='Classi I'!C17,'Classi I'!C17&lt;Foglio4!$B$8),"I",IF(AND(Foglio4!$B$8&lt;='Classi I'!C17,'Classi I'!C17&lt;Foglio4!$B$9),"S", IF(AND(Foglio4!$B$9&lt;='Classi I'!C17,'Classi I'!C17&lt;Foglio4!$B$10),"DC", IF(AND(Foglio4!$B$10&lt;='Classi I'!C17,'Classi I'!C17&lt;Foglio4!$B$11),"B", IF(AND(Foglio4!$B$11&lt;='Classi I'!C17,'Classi I'!C17&lt;Foglio4!$B$12),"D",IF(C17&gt;=Foglio4!$B$12,"O","")))))))),"")</f>
        <v/>
      </c>
      <c r="E17" s="9">
        <v>55</v>
      </c>
      <c r="F17" s="9" t="str">
        <f>IF($B17="",IF(E17="","",IF(E17&lt;Foglio4!$B$6,"GI",IF(AND(Foglio4!$B$7&lt;='Classi I'!E17,'Classi I'!E17&lt;Foglio4!$B$8),"I",IF(AND(Foglio4!$B$8&lt;='Classi I'!E17,'Classi I'!E17&lt;Foglio4!$B$9),"S", IF(AND(Foglio4!$B$9&lt;='Classi I'!E17,'Classi I'!E17&lt;Foglio4!$B$10),"DC", IF(AND(Foglio4!$B$10&lt;='Classi I'!E17,'Classi I'!E17&lt;Foglio4!$B$11),"B", IF(AND(Foglio4!$B$11&lt;='Classi I'!E17,'Classi I'!E17&lt;Foglio4!$B$12),"D",IF(E17&gt;=Foglio4!$B$12,"O","")))))))),"")</f>
        <v>I</v>
      </c>
      <c r="H17" s="8">
        <v>14</v>
      </c>
      <c r="I17" s="9"/>
      <c r="J17" s="9"/>
      <c r="K17" s="9" t="str">
        <f>IF($I17="",IF(J17="","",IF(J17&lt;Foglio4!$B$6,"GI",IF(AND(Foglio4!$B$7&lt;='Classi I'!J17,'Classi I'!J17&lt;Foglio4!$B$8),"I",IF(AND(Foglio4!$B$8&lt;='Classi I'!J17,'Classi I'!J17&lt;Foglio4!$B$9),"S", IF(AND(Foglio4!$B$9&lt;='Classi I'!J17,'Classi I'!J17&lt;Foglio4!$B$10),"DC", IF(AND(Foglio4!$B$10&lt;='Classi I'!J17,'Classi I'!J17&lt;Foglio4!$B$11),"B", IF(AND(Foglio4!$B$11&lt;='Classi I'!J17,'Classi I'!J17&lt;Foglio4!$B$12),"D",IF(J17&gt;=Foglio4!$B$12,"O","")))))))),"")</f>
        <v/>
      </c>
      <c r="L17" s="9">
        <v>50</v>
      </c>
      <c r="M17" s="9" t="str">
        <f>IF($I17="",IF(L17="","",IF(L17&lt;Foglio4!$B$6,"GI",IF(AND(Foglio4!$B$7&lt;='Classi I'!L17,'Classi I'!L17&lt;Foglio4!$B$8),"I",IF(AND(Foglio4!$B$8&lt;='Classi I'!L17,'Classi I'!L17&lt;Foglio4!$B$9),"S", IF(AND(Foglio4!$B$9&lt;='Classi I'!L17,'Classi I'!L17&lt;Foglio4!$B$10),"DC", IF(AND(Foglio4!$B$10&lt;='Classi I'!L17,'Classi I'!L17&lt;Foglio4!$B$11),"B", IF(AND(Foglio4!$B$11&lt;='Classi I'!L17,'Classi I'!L17&lt;Foglio4!$B$12),"D",IF(L17&gt;=Foglio4!$B$12,"O","")))))))),"")</f>
        <v>I</v>
      </c>
      <c r="O17" s="8">
        <v>14</v>
      </c>
      <c r="P17" s="9"/>
      <c r="Q17" s="9"/>
      <c r="R17" s="9" t="str">
        <f>IF($P17="",IF(Q17="","",IF(Q17&lt;Foglio4!$B$6,"GI",IF(AND(Foglio4!$B$7&lt;='Classi I'!Q17,'Classi I'!Q17&lt;Foglio4!$B$8),"I",IF(AND(Foglio4!$B$8&lt;='Classi I'!Q17,'Classi I'!Q17&lt;Foglio4!$B$9),"S", IF(AND(Foglio4!$B$9&lt;='Classi I'!Q17,'Classi I'!Q17&lt;Foglio4!$B$10),"DC", IF(AND(Foglio4!$B$10&lt;='Classi I'!Q17,'Classi I'!Q17&lt;Foglio4!$B$11),"B", IF(AND(Foglio4!$B$11&lt;='Classi I'!Q17,'Classi I'!Q17&lt;Foglio4!$B$12),"D",IF(Q17&gt;=Foglio4!$B$12,"O","")))))))),"")</f>
        <v/>
      </c>
      <c r="S17" s="10">
        <v>50</v>
      </c>
      <c r="T17" s="9" t="str">
        <f>IF($P17="",IF(S17="","",IF(S17&lt;Foglio4!$B$6,"GI",IF(AND(Foglio4!$B$7&lt;='Classi I'!S17,'Classi I'!S17&lt;Foglio4!$B$8),"I",IF(AND(Foglio4!$B$8&lt;='Classi I'!S17,'Classi I'!S17&lt;Foglio4!$B$9),"S", IF(AND(Foglio4!$B$9&lt;='Classi I'!S17,'Classi I'!S17&lt;Foglio4!$B$10),"DC", IF(AND(Foglio4!$B$10&lt;='Classi I'!S17,'Classi I'!S17&lt;Foglio4!$B$11),"B", IF(AND(Foglio4!$B$11&lt;='Classi I'!S17,'Classi I'!S17&lt;Foglio4!$B$12),"D",IF(S17&gt;=Foglio4!$B$12,"O","")))))))),"")</f>
        <v>I</v>
      </c>
      <c r="V17" s="8">
        <v>14</v>
      </c>
      <c r="W17" s="9"/>
      <c r="X17" s="9"/>
      <c r="Y17" s="9" t="str">
        <f>IF($W17="",IF(X17="","",IF(X17&lt;Foglio4!$B$6,"GI",IF(AND(Foglio4!$B$7&lt;='Classi I'!X17,'Classi I'!X17&lt;Foglio4!$B$8),"I",IF(AND(Foglio4!$B$8&lt;='Classi I'!X17,'Classi I'!X17&lt;Foglio4!$B$9),"S", IF(AND(Foglio4!$B$9&lt;='Classi I'!X17,'Classi I'!X17&lt;Foglio4!$B$10),"DC", IF(AND(Foglio4!$B$10&lt;='Classi I'!X17,'Classi I'!X17&lt;Foglio4!$B$11),"B", IF(AND(Foglio4!$B$11&lt;='Classi I'!X17,'Classi I'!X17&lt;Foglio4!$B$12),"D",IF(X17&gt;=Foglio4!$B$12,"O","")))))))),"")</f>
        <v/>
      </c>
      <c r="Z17" s="9">
        <v>70</v>
      </c>
      <c r="AA17" s="9" t="str">
        <f>IF($W17="",IF(Z17="","",IF(Z17&lt;Foglio4!$B$6,"GI",IF(AND(Foglio4!$B$7&lt;='Classi I'!Z17,'Classi I'!Z17&lt;Foglio4!$B$8),"I",IF(AND(Foglio4!$B$8&lt;='Classi I'!Z17,'Classi I'!Z17&lt;Foglio4!$B$9),"S", IF(AND(Foglio4!$B$9&lt;='Classi I'!Z17,'Classi I'!Z17&lt;Foglio4!$B$10),"DC", IF(AND(Foglio4!$B$10&lt;='Classi I'!Z17,'Classi I'!Z17&lt;Foglio4!$B$11),"B", IF(AND(Foglio4!$B$11&lt;='Classi I'!Z17,'Classi I'!Z17&lt;Foglio4!$B$12),"D",IF(Z17&gt;=Foglio4!$B$12,"O","")))))))),"")</f>
        <v>DC</v>
      </c>
    </row>
    <row r="18" spans="1:27">
      <c r="A18" s="8">
        <v>15</v>
      </c>
      <c r="B18" s="9"/>
      <c r="C18" s="9"/>
      <c r="D18" s="9" t="str">
        <f>IF($B18="",IF(C18="","",IF(C18&lt;Foglio4!$B$6,"GI",IF(AND(Foglio4!$B$7&lt;='Classi I'!C18,'Classi I'!C18&lt;Foglio4!$B$8),"I",IF(AND(Foglio4!$B$8&lt;='Classi I'!C18,'Classi I'!C18&lt;Foglio4!$B$9),"S", IF(AND(Foglio4!$B$9&lt;='Classi I'!C18,'Classi I'!C18&lt;Foglio4!$B$10),"DC", IF(AND(Foglio4!$B$10&lt;='Classi I'!C18,'Classi I'!C18&lt;Foglio4!$B$11),"B", IF(AND(Foglio4!$B$11&lt;='Classi I'!C18,'Classi I'!C18&lt;Foglio4!$B$12),"D",IF(C18&gt;=Foglio4!$B$12,"O","")))))))),"")</f>
        <v/>
      </c>
      <c r="E18" s="9">
        <v>70</v>
      </c>
      <c r="F18" s="9" t="str">
        <f>IF($B18="",IF(E18="","",IF(E18&lt;Foglio4!$B$6,"GI",IF(AND(Foglio4!$B$7&lt;='Classi I'!E18,'Classi I'!E18&lt;Foglio4!$B$8),"I",IF(AND(Foglio4!$B$8&lt;='Classi I'!E18,'Classi I'!E18&lt;Foglio4!$B$9),"S", IF(AND(Foglio4!$B$9&lt;='Classi I'!E18,'Classi I'!E18&lt;Foglio4!$B$10),"DC", IF(AND(Foglio4!$B$10&lt;='Classi I'!E18,'Classi I'!E18&lt;Foglio4!$B$11),"B", IF(AND(Foglio4!$B$11&lt;='Classi I'!E18,'Classi I'!E18&lt;Foglio4!$B$12),"D",IF(E18&gt;=Foglio4!$B$12,"O","")))))))),"")</f>
        <v>DC</v>
      </c>
      <c r="H18" s="8">
        <v>15</v>
      </c>
      <c r="I18" s="9"/>
      <c r="J18" s="9"/>
      <c r="K18" s="9" t="str">
        <f>IF($I18="",IF(J18="","",IF(J18&lt;Foglio4!$B$6,"GI",IF(AND(Foglio4!$B$7&lt;='Classi I'!J18,'Classi I'!J18&lt;Foglio4!$B$8),"I",IF(AND(Foglio4!$B$8&lt;='Classi I'!J18,'Classi I'!J18&lt;Foglio4!$B$9),"S", IF(AND(Foglio4!$B$9&lt;='Classi I'!J18,'Classi I'!J18&lt;Foglio4!$B$10),"DC", IF(AND(Foglio4!$B$10&lt;='Classi I'!J18,'Classi I'!J18&lt;Foglio4!$B$11),"B", IF(AND(Foglio4!$B$11&lt;='Classi I'!J18,'Classi I'!J18&lt;Foglio4!$B$12),"D",IF(J18&gt;=Foglio4!$B$12,"O","")))))))),"")</f>
        <v/>
      </c>
      <c r="L18" s="9">
        <v>70</v>
      </c>
      <c r="M18" s="9" t="str">
        <f>IF($I18="",IF(L18="","",IF(L18&lt;Foglio4!$B$6,"GI",IF(AND(Foglio4!$B$7&lt;='Classi I'!L18,'Classi I'!L18&lt;Foglio4!$B$8),"I",IF(AND(Foglio4!$B$8&lt;='Classi I'!L18,'Classi I'!L18&lt;Foglio4!$B$9),"S", IF(AND(Foglio4!$B$9&lt;='Classi I'!L18,'Classi I'!L18&lt;Foglio4!$B$10),"DC", IF(AND(Foglio4!$B$10&lt;='Classi I'!L18,'Classi I'!L18&lt;Foglio4!$B$11),"B", IF(AND(Foglio4!$B$11&lt;='Classi I'!L18,'Classi I'!L18&lt;Foglio4!$B$12),"D",IF(L18&gt;=Foglio4!$B$12,"O","")))))))),"")</f>
        <v>DC</v>
      </c>
      <c r="O18" s="8">
        <v>15</v>
      </c>
      <c r="P18" s="9"/>
      <c r="Q18" s="9"/>
      <c r="R18" s="9" t="str">
        <f>IF($P18="",IF(Q18="","",IF(Q18&lt;Foglio4!$B$6,"GI",IF(AND(Foglio4!$B$7&lt;='Classi I'!Q18,'Classi I'!Q18&lt;Foglio4!$B$8),"I",IF(AND(Foglio4!$B$8&lt;='Classi I'!Q18,'Classi I'!Q18&lt;Foglio4!$B$9),"S", IF(AND(Foglio4!$B$9&lt;='Classi I'!Q18,'Classi I'!Q18&lt;Foglio4!$B$10),"DC", IF(AND(Foglio4!$B$10&lt;='Classi I'!Q18,'Classi I'!Q18&lt;Foglio4!$B$11),"B", IF(AND(Foglio4!$B$11&lt;='Classi I'!Q18,'Classi I'!Q18&lt;Foglio4!$B$12),"D",IF(Q18&gt;=Foglio4!$B$12,"O","")))))))),"")</f>
        <v/>
      </c>
      <c r="S18" s="10">
        <v>75</v>
      </c>
      <c r="T18" s="9" t="str">
        <f>IF($P18="",IF(S18="","",IF(S18&lt;Foglio4!$B$6,"GI",IF(AND(Foglio4!$B$7&lt;='Classi I'!S18,'Classi I'!S18&lt;Foglio4!$B$8),"I",IF(AND(Foglio4!$B$8&lt;='Classi I'!S18,'Classi I'!S18&lt;Foglio4!$B$9),"S", IF(AND(Foglio4!$B$9&lt;='Classi I'!S18,'Classi I'!S18&lt;Foglio4!$B$10),"DC", IF(AND(Foglio4!$B$10&lt;='Classi I'!S18,'Classi I'!S18&lt;Foglio4!$B$11),"B", IF(AND(Foglio4!$B$11&lt;='Classi I'!S18,'Classi I'!S18&lt;Foglio4!$B$12),"D",IF(S18&gt;=Foglio4!$B$12,"O","")))))))),"")</f>
        <v>DC</v>
      </c>
      <c r="V18" s="8">
        <v>15</v>
      </c>
      <c r="W18" s="9"/>
      <c r="X18" s="9"/>
      <c r="Y18" s="9" t="str">
        <f>IF($W18="",IF(X18="","",IF(X18&lt;Foglio4!$B$6,"GI",IF(AND(Foglio4!$B$7&lt;='Classi I'!X18,'Classi I'!X18&lt;Foglio4!$B$8),"I",IF(AND(Foglio4!$B$8&lt;='Classi I'!X18,'Classi I'!X18&lt;Foglio4!$B$9),"S", IF(AND(Foglio4!$B$9&lt;='Classi I'!X18,'Classi I'!X18&lt;Foglio4!$B$10),"DC", IF(AND(Foglio4!$B$10&lt;='Classi I'!X18,'Classi I'!X18&lt;Foglio4!$B$11),"B", IF(AND(Foglio4!$B$11&lt;='Classi I'!X18,'Classi I'!X18&lt;Foglio4!$B$12),"D",IF(X18&gt;=Foglio4!$B$12,"O","")))))))),"")</f>
        <v/>
      </c>
      <c r="Z18" s="9">
        <v>90</v>
      </c>
      <c r="AA18" s="9" t="str">
        <f>IF($W18="",IF(Z18="","",IF(Z18&lt;Foglio4!$B$6,"GI",IF(AND(Foglio4!$B$7&lt;='Classi I'!Z18,'Classi I'!Z18&lt;Foglio4!$B$8),"I",IF(AND(Foglio4!$B$8&lt;='Classi I'!Z18,'Classi I'!Z18&lt;Foglio4!$B$9),"S", IF(AND(Foglio4!$B$9&lt;='Classi I'!Z18,'Classi I'!Z18&lt;Foglio4!$B$10),"DC", IF(AND(Foglio4!$B$10&lt;='Classi I'!Z18,'Classi I'!Z18&lt;Foglio4!$B$11),"B", IF(AND(Foglio4!$B$11&lt;='Classi I'!Z18,'Classi I'!Z18&lt;Foglio4!$B$12),"D",IF(Z18&gt;=Foglio4!$B$12,"O","")))))))),"")</f>
        <v>D</v>
      </c>
    </row>
    <row r="19" spans="1:27">
      <c r="A19" s="8">
        <v>16</v>
      </c>
      <c r="B19" s="9" t="s">
        <v>9</v>
      </c>
      <c r="C19" s="9"/>
      <c r="D19" s="9" t="str">
        <f>IF($B19="",IF(C19="","",IF(C19&lt;Foglio4!$B$6,"GI",IF(AND(Foglio4!$B$7&lt;='Classi I'!C19,'Classi I'!C19&lt;Foglio4!$B$8),"I",IF(AND(Foglio4!$B$8&lt;='Classi I'!C19,'Classi I'!C19&lt;Foglio4!$B$9),"S", IF(AND(Foglio4!$B$9&lt;='Classi I'!C19,'Classi I'!C19&lt;Foglio4!$B$10),"DC", IF(AND(Foglio4!$B$10&lt;='Classi I'!C19,'Classi I'!C19&lt;Foglio4!$B$11),"B", IF(AND(Foglio4!$B$11&lt;='Classi I'!C19,'Classi I'!C19&lt;Foglio4!$B$12),"D",IF(C19&gt;=Foglio4!$B$12,"O","")))))))),"")</f>
        <v/>
      </c>
      <c r="E19" s="9">
        <v>60</v>
      </c>
      <c r="F19" s="9" t="str">
        <f>IF($B19="",IF(E19="","",IF(E19&lt;Foglio4!$B$6,"GI",IF(AND(Foglio4!$B$7&lt;='Classi I'!E19,'Classi I'!E19&lt;Foglio4!$B$8),"I",IF(AND(Foglio4!$B$8&lt;='Classi I'!E19,'Classi I'!E19&lt;Foglio4!$B$9),"S", IF(AND(Foglio4!$B$9&lt;='Classi I'!E19,'Classi I'!E19&lt;Foglio4!$B$10),"DC", IF(AND(Foglio4!$B$10&lt;='Classi I'!E19,'Classi I'!E19&lt;Foglio4!$B$11),"B", IF(AND(Foglio4!$B$11&lt;='Classi I'!E19,'Classi I'!E19&lt;Foglio4!$B$12),"D",IF(E19&gt;=Foglio4!$B$12,"O","")))))))),"")</f>
        <v/>
      </c>
      <c r="H19" s="8">
        <v>16</v>
      </c>
      <c r="I19" s="9"/>
      <c r="J19" s="9"/>
      <c r="K19" s="9" t="str">
        <f>IF($I19="",IF(J19="","",IF(J19&lt;Foglio4!$B$6,"GI",IF(AND(Foglio4!$B$7&lt;='Classi I'!J19,'Classi I'!J19&lt;Foglio4!$B$8),"I",IF(AND(Foglio4!$B$8&lt;='Classi I'!J19,'Classi I'!J19&lt;Foglio4!$B$9),"S", IF(AND(Foglio4!$B$9&lt;='Classi I'!J19,'Classi I'!J19&lt;Foglio4!$B$10),"DC", IF(AND(Foglio4!$B$10&lt;='Classi I'!J19,'Classi I'!J19&lt;Foglio4!$B$11),"B", IF(AND(Foglio4!$B$11&lt;='Classi I'!J19,'Classi I'!J19&lt;Foglio4!$B$12),"D",IF(J19&gt;=Foglio4!$B$12,"O","")))))))),"")</f>
        <v/>
      </c>
      <c r="L19" s="9">
        <v>90</v>
      </c>
      <c r="M19" s="9" t="str">
        <f>IF($I19="",IF(L19="","",IF(L19&lt;Foglio4!$B$6,"GI",IF(AND(Foglio4!$B$7&lt;='Classi I'!L19,'Classi I'!L19&lt;Foglio4!$B$8),"I",IF(AND(Foglio4!$B$8&lt;='Classi I'!L19,'Classi I'!L19&lt;Foglio4!$B$9),"S", IF(AND(Foglio4!$B$9&lt;='Classi I'!L19,'Classi I'!L19&lt;Foglio4!$B$10),"DC", IF(AND(Foglio4!$B$10&lt;='Classi I'!L19,'Classi I'!L19&lt;Foglio4!$B$11),"B", IF(AND(Foglio4!$B$11&lt;='Classi I'!L19,'Classi I'!L19&lt;Foglio4!$B$12),"D",IF(L19&gt;=Foglio4!$B$12,"O","")))))))),"")</f>
        <v>D</v>
      </c>
      <c r="O19" s="8">
        <v>16</v>
      </c>
      <c r="P19" s="9"/>
      <c r="Q19" s="9"/>
      <c r="R19" s="9" t="str">
        <f>IF($P19="",IF(Q19="","",IF(Q19&lt;Foglio4!$B$6,"GI",IF(AND(Foglio4!$B$7&lt;='Classi I'!Q19,'Classi I'!Q19&lt;Foglio4!$B$8),"I",IF(AND(Foglio4!$B$8&lt;='Classi I'!Q19,'Classi I'!Q19&lt;Foglio4!$B$9),"S", IF(AND(Foglio4!$B$9&lt;='Classi I'!Q19,'Classi I'!Q19&lt;Foglio4!$B$10),"DC", IF(AND(Foglio4!$B$10&lt;='Classi I'!Q19,'Classi I'!Q19&lt;Foglio4!$B$11),"B", IF(AND(Foglio4!$B$11&lt;='Classi I'!Q19,'Classi I'!Q19&lt;Foglio4!$B$12),"D",IF(Q19&gt;=Foglio4!$B$12,"O","")))))))),"")</f>
        <v/>
      </c>
      <c r="S19" s="10">
        <v>70</v>
      </c>
      <c r="T19" s="9" t="str">
        <f>IF($P19="",IF(S19="","",IF(S19&lt;Foglio4!$B$6,"GI",IF(AND(Foglio4!$B$7&lt;='Classi I'!S19,'Classi I'!S19&lt;Foglio4!$B$8),"I",IF(AND(Foglio4!$B$8&lt;='Classi I'!S19,'Classi I'!S19&lt;Foglio4!$B$9),"S", IF(AND(Foglio4!$B$9&lt;='Classi I'!S19,'Classi I'!S19&lt;Foglio4!$B$10),"DC", IF(AND(Foglio4!$B$10&lt;='Classi I'!S19,'Classi I'!S19&lt;Foglio4!$B$11),"B", IF(AND(Foglio4!$B$11&lt;='Classi I'!S19,'Classi I'!S19&lt;Foglio4!$B$12),"D",IF(S19&gt;=Foglio4!$B$12,"O","")))))))),"")</f>
        <v>DC</v>
      </c>
      <c r="V19" s="8">
        <v>16</v>
      </c>
      <c r="W19" s="9"/>
      <c r="X19" s="9"/>
      <c r="Y19" s="9" t="str">
        <f>IF($W19="",IF(X19="","",IF(X19&lt;Foglio4!$B$6,"GI",IF(AND(Foglio4!$B$7&lt;='Classi I'!X19,'Classi I'!X19&lt;Foglio4!$B$8),"I",IF(AND(Foglio4!$B$8&lt;='Classi I'!X19,'Classi I'!X19&lt;Foglio4!$B$9),"S", IF(AND(Foglio4!$B$9&lt;='Classi I'!X19,'Classi I'!X19&lt;Foglio4!$B$10),"DC", IF(AND(Foglio4!$B$10&lt;='Classi I'!X19,'Classi I'!X19&lt;Foglio4!$B$11),"B", IF(AND(Foglio4!$B$11&lt;='Classi I'!X19,'Classi I'!X19&lt;Foglio4!$B$12),"D",IF(X19&gt;=Foglio4!$B$12,"O","")))))))),"")</f>
        <v/>
      </c>
      <c r="Z19" s="9">
        <v>90</v>
      </c>
      <c r="AA19" s="9" t="str">
        <f>IF($W19="",IF(Z19="","",IF(Z19&lt;Foglio4!$B$6,"GI",IF(AND(Foglio4!$B$7&lt;='Classi I'!Z19,'Classi I'!Z19&lt;Foglio4!$B$8),"I",IF(AND(Foglio4!$B$8&lt;='Classi I'!Z19,'Classi I'!Z19&lt;Foglio4!$B$9),"S", IF(AND(Foglio4!$B$9&lt;='Classi I'!Z19,'Classi I'!Z19&lt;Foglio4!$B$10),"DC", IF(AND(Foglio4!$B$10&lt;='Classi I'!Z19,'Classi I'!Z19&lt;Foglio4!$B$11),"B", IF(AND(Foglio4!$B$11&lt;='Classi I'!Z19,'Classi I'!Z19&lt;Foglio4!$B$12),"D",IF(Z19&gt;=Foglio4!$B$12,"O","")))))))),"")</f>
        <v>D</v>
      </c>
    </row>
    <row r="20" spans="1:27">
      <c r="A20" s="8">
        <v>17</v>
      </c>
      <c r="B20" s="9"/>
      <c r="C20" s="9"/>
      <c r="D20" s="9" t="str">
        <f>IF($B20="",IF(C20="","",IF(C20&lt;Foglio4!$B$6,"GI",IF(AND(Foglio4!$B$7&lt;='Classi I'!C20,'Classi I'!C20&lt;Foglio4!$B$8),"I",IF(AND(Foglio4!$B$8&lt;='Classi I'!C20,'Classi I'!C20&lt;Foglio4!$B$9),"S", IF(AND(Foglio4!$B$9&lt;='Classi I'!C20,'Classi I'!C20&lt;Foglio4!$B$10),"DC", IF(AND(Foglio4!$B$10&lt;='Classi I'!C20,'Classi I'!C20&lt;Foglio4!$B$11),"B", IF(AND(Foglio4!$B$11&lt;='Classi I'!C20,'Classi I'!C20&lt;Foglio4!$B$12),"D",IF(C20&gt;=Foglio4!$B$12,"O","")))))))),"")</f>
        <v/>
      </c>
      <c r="E20" s="9">
        <v>100</v>
      </c>
      <c r="F20" s="9" t="str">
        <f>IF($B20="",IF(E20="","",IF(E20&lt;Foglio4!$B$6,"GI",IF(AND(Foglio4!$B$7&lt;='Classi I'!E20,'Classi I'!E20&lt;Foglio4!$B$8),"I",IF(AND(Foglio4!$B$8&lt;='Classi I'!E20,'Classi I'!E20&lt;Foglio4!$B$9),"S", IF(AND(Foglio4!$B$9&lt;='Classi I'!E20,'Classi I'!E20&lt;Foglio4!$B$10),"DC", IF(AND(Foglio4!$B$10&lt;='Classi I'!E20,'Classi I'!E20&lt;Foglio4!$B$11),"B", IF(AND(Foglio4!$B$11&lt;='Classi I'!E20,'Classi I'!E20&lt;Foglio4!$B$12),"D",IF(E20&gt;=Foglio4!$B$12,"O","")))))))),"")</f>
        <v>O</v>
      </c>
      <c r="H20" s="8">
        <v>17</v>
      </c>
      <c r="I20" s="9" t="s">
        <v>10</v>
      </c>
      <c r="J20" s="9"/>
      <c r="K20" s="9" t="str">
        <f>IF($I20="",IF(J20="","",IF(J20&lt;Foglio4!$B$6,"GI",IF(AND(Foglio4!$B$7&lt;='Classi I'!J20,'Classi I'!J20&lt;Foglio4!$B$8),"I",IF(AND(Foglio4!$B$8&lt;='Classi I'!J20,'Classi I'!J20&lt;Foglio4!$B$9),"S", IF(AND(Foglio4!$B$9&lt;='Classi I'!J20,'Classi I'!J20&lt;Foglio4!$B$10),"DC", IF(AND(Foglio4!$B$10&lt;='Classi I'!J20,'Classi I'!J20&lt;Foglio4!$B$11),"B", IF(AND(Foglio4!$B$11&lt;='Classi I'!J20,'Classi I'!J20&lt;Foglio4!$B$12),"D",IF(J20&gt;=Foglio4!$B$12,"O","")))))))),"")</f>
        <v/>
      </c>
      <c r="L20" s="9">
        <v>60</v>
      </c>
      <c r="M20" s="9" t="str">
        <f>IF($I20="",IF(L20="","",IF(L20&lt;Foglio4!$B$6,"GI",IF(AND(Foglio4!$B$7&lt;='Classi I'!L20,'Classi I'!L20&lt;Foglio4!$B$8),"I",IF(AND(Foglio4!$B$8&lt;='Classi I'!L20,'Classi I'!L20&lt;Foglio4!$B$9),"S", IF(AND(Foglio4!$B$9&lt;='Classi I'!L20,'Classi I'!L20&lt;Foglio4!$B$10),"DC", IF(AND(Foglio4!$B$10&lt;='Classi I'!L20,'Classi I'!L20&lt;Foglio4!$B$11),"B", IF(AND(Foglio4!$B$11&lt;='Classi I'!L20,'Classi I'!L20&lt;Foglio4!$B$12),"D",IF(L20&gt;=Foglio4!$B$12,"O","")))))))),"")</f>
        <v/>
      </c>
      <c r="O20" s="8">
        <v>17</v>
      </c>
      <c r="P20" s="9"/>
      <c r="Q20" s="9"/>
      <c r="R20" s="9" t="str">
        <f>IF($P20="",IF(Q20="","",IF(Q20&lt;Foglio4!$B$6,"GI",IF(AND(Foglio4!$B$7&lt;='Classi I'!Q20,'Classi I'!Q20&lt;Foglio4!$B$8),"I",IF(AND(Foglio4!$B$8&lt;='Classi I'!Q20,'Classi I'!Q20&lt;Foglio4!$B$9),"S", IF(AND(Foglio4!$B$9&lt;='Classi I'!Q20,'Classi I'!Q20&lt;Foglio4!$B$10),"DC", IF(AND(Foglio4!$B$10&lt;='Classi I'!Q20,'Classi I'!Q20&lt;Foglio4!$B$11),"B", IF(AND(Foglio4!$B$11&lt;='Classi I'!Q20,'Classi I'!Q20&lt;Foglio4!$B$12),"D",IF(Q20&gt;=Foglio4!$B$12,"O","")))))))),"")</f>
        <v/>
      </c>
      <c r="S20" s="10">
        <v>45</v>
      </c>
      <c r="T20" s="9" t="str">
        <f>IF($P20="",IF(S20="","",IF(S20&lt;Foglio4!$B$6,"GI",IF(AND(Foglio4!$B$7&lt;='Classi I'!S20,'Classi I'!S20&lt;Foglio4!$B$8),"I",IF(AND(Foglio4!$B$8&lt;='Classi I'!S20,'Classi I'!S20&lt;Foglio4!$B$9),"S", IF(AND(Foglio4!$B$9&lt;='Classi I'!S20,'Classi I'!S20&lt;Foglio4!$B$10),"DC", IF(AND(Foglio4!$B$10&lt;='Classi I'!S20,'Classi I'!S20&lt;Foglio4!$B$11),"B", IF(AND(Foglio4!$B$11&lt;='Classi I'!S20,'Classi I'!S20&lt;Foglio4!$B$12),"D",IF(S20&gt;=Foglio4!$B$12,"O","")))))))),"")</f>
        <v>GI</v>
      </c>
      <c r="V20" s="8">
        <v>17</v>
      </c>
      <c r="W20" s="9"/>
      <c r="X20" s="9"/>
      <c r="Y20" s="9" t="str">
        <f>IF($W20="",IF(X20="","",IF(X20&lt;Foglio4!$B$6,"GI",IF(AND(Foglio4!$B$7&lt;='Classi I'!X20,'Classi I'!X20&lt;Foglio4!$B$8),"I",IF(AND(Foglio4!$B$8&lt;='Classi I'!X20,'Classi I'!X20&lt;Foglio4!$B$9),"S", IF(AND(Foglio4!$B$9&lt;='Classi I'!X20,'Classi I'!X20&lt;Foglio4!$B$10),"DC", IF(AND(Foglio4!$B$10&lt;='Classi I'!X20,'Classi I'!X20&lt;Foglio4!$B$11),"B", IF(AND(Foglio4!$B$11&lt;='Classi I'!X20,'Classi I'!X20&lt;Foglio4!$B$12),"D",IF(X20&gt;=Foglio4!$B$12,"O","")))))))),"")</f>
        <v/>
      </c>
      <c r="Z20" s="9">
        <v>90</v>
      </c>
      <c r="AA20" s="9" t="str">
        <f>IF($W20="",IF(Z20="","",IF(Z20&lt;Foglio4!$B$6,"GI",IF(AND(Foglio4!$B$7&lt;='Classi I'!Z20,'Classi I'!Z20&lt;Foglio4!$B$8),"I",IF(AND(Foglio4!$B$8&lt;='Classi I'!Z20,'Classi I'!Z20&lt;Foglio4!$B$9),"S", IF(AND(Foglio4!$B$9&lt;='Classi I'!Z20,'Classi I'!Z20&lt;Foglio4!$B$10),"DC", IF(AND(Foglio4!$B$10&lt;='Classi I'!Z20,'Classi I'!Z20&lt;Foglio4!$B$11),"B", IF(AND(Foglio4!$B$11&lt;='Classi I'!Z20,'Classi I'!Z20&lt;Foglio4!$B$12),"D",IF(Z20&gt;=Foglio4!$B$12,"O","")))))))),"")</f>
        <v>D</v>
      </c>
    </row>
    <row r="21" spans="1:27">
      <c r="A21" s="8">
        <v>18</v>
      </c>
      <c r="B21" s="9"/>
      <c r="C21" s="9"/>
      <c r="D21" s="9" t="str">
        <f>IF($B21="",IF(C21="","",IF(C21&lt;Foglio4!$B$6,"GI",IF(AND(Foglio4!$B$7&lt;='Classi I'!C21,'Classi I'!C21&lt;Foglio4!$B$8),"I",IF(AND(Foglio4!$B$8&lt;='Classi I'!C21,'Classi I'!C21&lt;Foglio4!$B$9),"S", IF(AND(Foglio4!$B$9&lt;='Classi I'!C21,'Classi I'!C21&lt;Foglio4!$B$10),"DC", IF(AND(Foglio4!$B$10&lt;='Classi I'!C21,'Classi I'!C21&lt;Foglio4!$B$11),"B", IF(AND(Foglio4!$B$11&lt;='Classi I'!C21,'Classi I'!C21&lt;Foglio4!$B$12),"D",IF(C21&gt;=Foglio4!$B$12,"O","")))))))),"")</f>
        <v/>
      </c>
      <c r="E21" s="9">
        <v>100</v>
      </c>
      <c r="F21" s="9" t="str">
        <f>IF($B21="",IF(E21="","",IF(E21&lt;Foglio4!$B$6,"GI",IF(AND(Foglio4!$B$7&lt;='Classi I'!E21,'Classi I'!E21&lt;Foglio4!$B$8),"I",IF(AND(Foglio4!$B$8&lt;='Classi I'!E21,'Classi I'!E21&lt;Foglio4!$B$9),"S", IF(AND(Foglio4!$B$9&lt;='Classi I'!E21,'Classi I'!E21&lt;Foglio4!$B$10),"DC", IF(AND(Foglio4!$B$10&lt;='Classi I'!E21,'Classi I'!E21&lt;Foglio4!$B$11),"B", IF(AND(Foglio4!$B$11&lt;='Classi I'!E21,'Classi I'!E21&lt;Foglio4!$B$12),"D",IF(E21&gt;=Foglio4!$B$12,"O","")))))))),"")</f>
        <v>O</v>
      </c>
      <c r="H21" s="8">
        <v>18</v>
      </c>
      <c r="I21" s="9"/>
      <c r="J21" s="9"/>
      <c r="K21" s="9" t="str">
        <f>IF($I21="",IF(J21="","",IF(J21&lt;Foglio4!$B$6,"GI",IF(AND(Foglio4!$B$7&lt;='Classi I'!J21,'Classi I'!J21&lt;Foglio4!$B$8),"I",IF(AND(Foglio4!$B$8&lt;='Classi I'!J21,'Classi I'!J21&lt;Foglio4!$B$9),"S", IF(AND(Foglio4!$B$9&lt;='Classi I'!J21,'Classi I'!J21&lt;Foglio4!$B$10),"DC", IF(AND(Foglio4!$B$10&lt;='Classi I'!J21,'Classi I'!J21&lt;Foglio4!$B$11),"B", IF(AND(Foglio4!$B$11&lt;='Classi I'!J21,'Classi I'!J21&lt;Foglio4!$B$12),"D",IF(J21&gt;=Foglio4!$B$12,"O","")))))))),"")</f>
        <v/>
      </c>
      <c r="L21" s="9">
        <v>80</v>
      </c>
      <c r="M21" s="9" t="str">
        <f>IF($I21="",IF(L21="","",IF(L21&lt;Foglio4!$B$6,"GI",IF(AND(Foglio4!$B$7&lt;='Classi I'!L21,'Classi I'!L21&lt;Foglio4!$B$8),"I",IF(AND(Foglio4!$B$8&lt;='Classi I'!L21,'Classi I'!L21&lt;Foglio4!$B$9),"S", IF(AND(Foglio4!$B$9&lt;='Classi I'!L21,'Classi I'!L21&lt;Foglio4!$B$10),"DC", IF(AND(Foglio4!$B$10&lt;='Classi I'!L21,'Classi I'!L21&lt;Foglio4!$B$11),"B", IF(AND(Foglio4!$B$11&lt;='Classi I'!L21,'Classi I'!L21&lt;Foglio4!$B$12),"D",IF(L21&gt;=Foglio4!$B$12,"O","")))))))),"")</f>
        <v>B</v>
      </c>
      <c r="O21" s="8">
        <v>18</v>
      </c>
      <c r="P21" s="9"/>
      <c r="Q21" s="9"/>
      <c r="R21" s="9" t="str">
        <f>IF($P21="",IF(Q21="","",IF(Q21&lt;Foglio4!$B$6,"GI",IF(AND(Foglio4!$B$7&lt;='Classi I'!Q21,'Classi I'!Q21&lt;Foglio4!$B$8),"I",IF(AND(Foglio4!$B$8&lt;='Classi I'!Q21,'Classi I'!Q21&lt;Foglio4!$B$9),"S", IF(AND(Foglio4!$B$9&lt;='Classi I'!Q21,'Classi I'!Q21&lt;Foglio4!$B$10),"DC", IF(AND(Foglio4!$B$10&lt;='Classi I'!Q21,'Classi I'!Q21&lt;Foglio4!$B$11),"B", IF(AND(Foglio4!$B$11&lt;='Classi I'!Q21,'Classi I'!Q21&lt;Foglio4!$B$12),"D",IF(Q21&gt;=Foglio4!$B$12,"O","")))))))),"")</f>
        <v/>
      </c>
      <c r="S21" s="10">
        <v>50</v>
      </c>
      <c r="T21" s="9" t="str">
        <f>IF($P21="",IF(S21="","",IF(S21&lt;Foglio4!$B$6,"GI",IF(AND(Foglio4!$B$7&lt;='Classi I'!S21,'Classi I'!S21&lt;Foglio4!$B$8),"I",IF(AND(Foglio4!$B$8&lt;='Classi I'!S21,'Classi I'!S21&lt;Foglio4!$B$9),"S", IF(AND(Foglio4!$B$9&lt;='Classi I'!S21,'Classi I'!S21&lt;Foglio4!$B$10),"DC", IF(AND(Foglio4!$B$10&lt;='Classi I'!S21,'Classi I'!S21&lt;Foglio4!$B$11),"B", IF(AND(Foglio4!$B$11&lt;='Classi I'!S21,'Classi I'!S21&lt;Foglio4!$B$12),"D",IF(S21&gt;=Foglio4!$B$12,"O","")))))))),"")</f>
        <v>I</v>
      </c>
      <c r="V21" s="8">
        <v>18</v>
      </c>
      <c r="W21" s="9"/>
      <c r="X21" s="9"/>
      <c r="Y21" s="9" t="str">
        <f>IF($W21="",IF(X21="","",IF(X21&lt;Foglio4!$B$6,"GI",IF(AND(Foglio4!$B$7&lt;='Classi I'!X21,'Classi I'!X21&lt;Foglio4!$B$8),"I",IF(AND(Foglio4!$B$8&lt;='Classi I'!X21,'Classi I'!X21&lt;Foglio4!$B$9),"S", IF(AND(Foglio4!$B$9&lt;='Classi I'!X21,'Classi I'!X21&lt;Foglio4!$B$10),"DC", IF(AND(Foglio4!$B$10&lt;='Classi I'!X21,'Classi I'!X21&lt;Foglio4!$B$11),"B", IF(AND(Foglio4!$B$11&lt;='Classi I'!X21,'Classi I'!X21&lt;Foglio4!$B$12),"D",IF(X21&gt;=Foglio4!$B$12,"O","")))))))),"")</f>
        <v/>
      </c>
      <c r="Z21" s="9">
        <v>70</v>
      </c>
      <c r="AA21" s="9" t="str">
        <f>IF($W21="",IF(Z21="","",IF(Z21&lt;Foglio4!$B$6,"GI",IF(AND(Foglio4!$B$7&lt;='Classi I'!Z21,'Classi I'!Z21&lt;Foglio4!$B$8),"I",IF(AND(Foglio4!$B$8&lt;='Classi I'!Z21,'Classi I'!Z21&lt;Foglio4!$B$9),"S", IF(AND(Foglio4!$B$9&lt;='Classi I'!Z21,'Classi I'!Z21&lt;Foglio4!$B$10),"DC", IF(AND(Foglio4!$B$10&lt;='Classi I'!Z21,'Classi I'!Z21&lt;Foglio4!$B$11),"B", IF(AND(Foglio4!$B$11&lt;='Classi I'!Z21,'Classi I'!Z21&lt;Foglio4!$B$12),"D",IF(Z21&gt;=Foglio4!$B$12,"O","")))))))),"")</f>
        <v>DC</v>
      </c>
    </row>
    <row r="22" spans="1:27">
      <c r="A22" s="8">
        <v>19</v>
      </c>
      <c r="B22" s="9" t="s">
        <v>11</v>
      </c>
      <c r="C22" s="9"/>
      <c r="D22" s="9" t="str">
        <f>IF($B22="",IF(C22="","",IF(C22&lt;Foglio4!$B$6,"GI",IF(AND(Foglio4!$B$7&lt;='Classi I'!C22,'Classi I'!C22&lt;Foglio4!$B$8),"I",IF(AND(Foglio4!$B$8&lt;='Classi I'!C22,'Classi I'!C22&lt;Foglio4!$B$9),"S", IF(AND(Foglio4!$B$9&lt;='Classi I'!C22,'Classi I'!C22&lt;Foglio4!$B$10),"DC", IF(AND(Foglio4!$B$10&lt;='Classi I'!C22,'Classi I'!C22&lt;Foglio4!$B$11),"B", IF(AND(Foglio4!$B$11&lt;='Classi I'!C22,'Classi I'!C22&lt;Foglio4!$B$12),"D",IF(C22&gt;=Foglio4!$B$12,"O","")))))))),"")</f>
        <v/>
      </c>
      <c r="E22" s="9">
        <v>50</v>
      </c>
      <c r="F22" s="9" t="str">
        <f>IF($B22="",IF(E22="","",IF(E22&lt;Foglio4!$B$6,"GI",IF(AND(Foglio4!$B$7&lt;='Classi I'!E22,'Classi I'!E22&lt;Foglio4!$B$8),"I",IF(AND(Foglio4!$B$8&lt;='Classi I'!E22,'Classi I'!E22&lt;Foglio4!$B$9),"S", IF(AND(Foglio4!$B$9&lt;='Classi I'!E22,'Classi I'!E22&lt;Foglio4!$B$10),"DC", IF(AND(Foglio4!$B$10&lt;='Classi I'!E22,'Classi I'!E22&lt;Foglio4!$B$11),"B", IF(AND(Foglio4!$B$11&lt;='Classi I'!E22,'Classi I'!E22&lt;Foglio4!$B$12),"D",IF(E22&gt;=Foglio4!$B$12,"O","")))))))),"")</f>
        <v/>
      </c>
      <c r="H22" s="8">
        <v>19</v>
      </c>
      <c r="I22" s="9"/>
      <c r="J22" s="9"/>
      <c r="K22" s="9" t="str">
        <f>IF($I22="",IF(J22="","",IF(J22&lt;Foglio4!$B$6,"GI",IF(AND(Foglio4!$B$7&lt;='Classi I'!J22,'Classi I'!J22&lt;Foglio4!$B$8),"I",IF(AND(Foglio4!$B$8&lt;='Classi I'!J22,'Classi I'!J22&lt;Foglio4!$B$9),"S", IF(AND(Foglio4!$B$9&lt;='Classi I'!J22,'Classi I'!J22&lt;Foglio4!$B$10),"DC", IF(AND(Foglio4!$B$10&lt;='Classi I'!J22,'Classi I'!J22&lt;Foglio4!$B$11),"B", IF(AND(Foglio4!$B$11&lt;='Classi I'!J22,'Classi I'!J22&lt;Foglio4!$B$12),"D",IF(J22&gt;=Foglio4!$B$12,"O","")))))))),"")</f>
        <v/>
      </c>
      <c r="L22" s="9">
        <v>80</v>
      </c>
      <c r="M22" s="9" t="str">
        <f>IF($I22="",IF(L22="","",IF(L22&lt;Foglio4!$B$6,"GI",IF(AND(Foglio4!$B$7&lt;='Classi I'!L22,'Classi I'!L22&lt;Foglio4!$B$8),"I",IF(AND(Foglio4!$B$8&lt;='Classi I'!L22,'Classi I'!L22&lt;Foglio4!$B$9),"S", IF(AND(Foglio4!$B$9&lt;='Classi I'!L22,'Classi I'!L22&lt;Foglio4!$B$10),"DC", IF(AND(Foglio4!$B$10&lt;='Classi I'!L22,'Classi I'!L22&lt;Foglio4!$B$11),"B", IF(AND(Foglio4!$B$11&lt;='Classi I'!L22,'Classi I'!L22&lt;Foglio4!$B$12),"D",IF(L22&gt;=Foglio4!$B$12,"O","")))))))),"")</f>
        <v>B</v>
      </c>
      <c r="O22" s="8">
        <v>19</v>
      </c>
      <c r="P22" s="9"/>
      <c r="Q22" s="9"/>
      <c r="R22" s="9" t="str">
        <f>IF($P22="",IF(Q22="","",IF(Q22&lt;Foglio4!$B$6,"GI",IF(AND(Foglio4!$B$7&lt;='Classi I'!Q22,'Classi I'!Q22&lt;Foglio4!$B$8),"I",IF(AND(Foglio4!$B$8&lt;='Classi I'!Q22,'Classi I'!Q22&lt;Foglio4!$B$9),"S", IF(AND(Foglio4!$B$9&lt;='Classi I'!Q22,'Classi I'!Q22&lt;Foglio4!$B$10),"DC", IF(AND(Foglio4!$B$10&lt;='Classi I'!Q22,'Classi I'!Q22&lt;Foglio4!$B$11),"B", IF(AND(Foglio4!$B$11&lt;='Classi I'!Q22,'Classi I'!Q22&lt;Foglio4!$B$12),"D",IF(Q22&gt;=Foglio4!$B$12,"O","")))))))),"")</f>
        <v/>
      </c>
      <c r="S22" s="10">
        <v>70</v>
      </c>
      <c r="T22" s="9" t="str">
        <f>IF($P22="",IF(S22="","",IF(S22&lt;Foglio4!$B$6,"GI",IF(AND(Foglio4!$B$7&lt;='Classi I'!S22,'Classi I'!S22&lt;Foglio4!$B$8),"I",IF(AND(Foglio4!$B$8&lt;='Classi I'!S22,'Classi I'!S22&lt;Foglio4!$B$9),"S", IF(AND(Foglio4!$B$9&lt;='Classi I'!S22,'Classi I'!S22&lt;Foglio4!$B$10),"DC", IF(AND(Foglio4!$B$10&lt;='Classi I'!S22,'Classi I'!S22&lt;Foglio4!$B$11),"B", IF(AND(Foglio4!$B$11&lt;='Classi I'!S22,'Classi I'!S22&lt;Foglio4!$B$12),"D",IF(S22&gt;=Foglio4!$B$12,"O","")))))))),"")</f>
        <v>DC</v>
      </c>
      <c r="V22" s="8">
        <v>19</v>
      </c>
      <c r="W22" s="9" t="s">
        <v>11</v>
      </c>
      <c r="X22" s="9"/>
      <c r="Y22" s="9" t="str">
        <f>IF($W22="",IF(X22="","",IF(X22&lt;Foglio4!$B$6,"GI",IF(AND(Foglio4!$B$7&lt;='Classi I'!X22,'Classi I'!X22&lt;Foglio4!$B$8),"I",IF(AND(Foglio4!$B$8&lt;='Classi I'!X22,'Classi I'!X22&lt;Foglio4!$B$9),"S", IF(AND(Foglio4!$B$9&lt;='Classi I'!X22,'Classi I'!X22&lt;Foglio4!$B$10),"DC", IF(AND(Foglio4!$B$10&lt;='Classi I'!X22,'Classi I'!X22&lt;Foglio4!$B$11),"B", IF(AND(Foglio4!$B$11&lt;='Classi I'!X22,'Classi I'!X22&lt;Foglio4!$B$12),"D",IF(X22&gt;=Foglio4!$B$12,"O","")))))))),"")</f>
        <v/>
      </c>
      <c r="Z22" s="9">
        <v>60</v>
      </c>
      <c r="AA22" s="9" t="str">
        <f>IF($W22="",IF(Z22="","",IF(Z22&lt;Foglio4!$B$6,"GI",IF(AND(Foglio4!$B$7&lt;='Classi I'!Z22,'Classi I'!Z22&lt;Foglio4!$B$8),"I",IF(AND(Foglio4!$B$8&lt;='Classi I'!Z22,'Classi I'!Z22&lt;Foglio4!$B$9),"S", IF(AND(Foglio4!$B$9&lt;='Classi I'!Z22,'Classi I'!Z22&lt;Foglio4!$B$10),"DC", IF(AND(Foglio4!$B$10&lt;='Classi I'!Z22,'Classi I'!Z22&lt;Foglio4!$B$11),"B", IF(AND(Foglio4!$B$11&lt;='Classi I'!Z22,'Classi I'!Z22&lt;Foglio4!$B$12),"D",IF(Z22&gt;=Foglio4!$B$12,"O","")))))))),"")</f>
        <v/>
      </c>
    </row>
    <row r="23" spans="1:27">
      <c r="A23" s="8">
        <v>20</v>
      </c>
      <c r="B23" s="9"/>
      <c r="C23" s="9"/>
      <c r="D23" s="9" t="str">
        <f>IF($B23="",IF(C23="","",IF(C23&lt;Foglio4!$B$6,"GI",IF(AND(Foglio4!$B$7&lt;='Classi I'!C23,'Classi I'!C23&lt;Foglio4!$B$8),"I",IF(AND(Foglio4!$B$8&lt;='Classi I'!C23,'Classi I'!C23&lt;Foglio4!$B$9),"S", IF(AND(Foglio4!$B$9&lt;='Classi I'!C23,'Classi I'!C23&lt;Foglio4!$B$10),"DC", IF(AND(Foglio4!$B$10&lt;='Classi I'!C23,'Classi I'!C23&lt;Foglio4!$B$11),"B", IF(AND(Foglio4!$B$11&lt;='Classi I'!C23,'Classi I'!C23&lt;Foglio4!$B$12),"D",IF(C23&gt;=Foglio4!$B$12,"O","")))))))),"")</f>
        <v/>
      </c>
      <c r="E23" s="9"/>
      <c r="F23" s="9" t="str">
        <f>IF($B23="",IF(E23="","",IF(E23&lt;Foglio4!$B$6,"GI",IF(AND(Foglio4!$B$7&lt;='Classi I'!E23,'Classi I'!E23&lt;Foglio4!$B$8),"I",IF(AND(Foglio4!$B$8&lt;='Classi I'!E23,'Classi I'!E23&lt;Foglio4!$B$9),"S", IF(AND(Foglio4!$B$9&lt;='Classi I'!E23,'Classi I'!E23&lt;Foglio4!$B$10),"DC", IF(AND(Foglio4!$B$10&lt;='Classi I'!E23,'Classi I'!E23&lt;Foglio4!$B$11),"B", IF(AND(Foglio4!$B$11&lt;='Classi I'!E23,'Classi I'!E23&lt;Foglio4!$B$12),"D",IF(E23&gt;=Foglio4!$B$12,"O","")))))))),"")</f>
        <v/>
      </c>
      <c r="H23" s="8">
        <v>20</v>
      </c>
      <c r="I23" s="9" t="s">
        <v>9</v>
      </c>
      <c r="J23" s="9"/>
      <c r="K23" s="9" t="str">
        <f>IF($I23="",IF(J23="","",IF(J23&lt;Foglio4!$B$6,"GI",IF(AND(Foglio4!$B$7&lt;='Classi I'!J23,'Classi I'!J23&lt;Foglio4!$B$8),"I",IF(AND(Foglio4!$B$8&lt;='Classi I'!J23,'Classi I'!J23&lt;Foglio4!$B$9),"S", IF(AND(Foglio4!$B$9&lt;='Classi I'!J23,'Classi I'!J23&lt;Foglio4!$B$10),"DC", IF(AND(Foglio4!$B$10&lt;='Classi I'!J23,'Classi I'!J23&lt;Foglio4!$B$11),"B", IF(AND(Foglio4!$B$11&lt;='Classi I'!J23,'Classi I'!J23&lt;Foglio4!$B$12),"D",IF(J23&gt;=Foglio4!$B$12,"O","")))))))),"")</f>
        <v/>
      </c>
      <c r="L23" s="9">
        <v>80</v>
      </c>
      <c r="M23" s="9" t="str">
        <f>IF($I23="",IF(L23="","",IF(L23&lt;Foglio4!$B$6,"GI",IF(AND(Foglio4!$B$7&lt;='Classi I'!L23,'Classi I'!L23&lt;Foglio4!$B$8),"I",IF(AND(Foglio4!$B$8&lt;='Classi I'!L23,'Classi I'!L23&lt;Foglio4!$B$9),"S", IF(AND(Foglio4!$B$9&lt;='Classi I'!L23,'Classi I'!L23&lt;Foglio4!$B$10),"DC", IF(AND(Foglio4!$B$10&lt;='Classi I'!L23,'Classi I'!L23&lt;Foglio4!$B$11),"B", IF(AND(Foglio4!$B$11&lt;='Classi I'!L23,'Classi I'!L23&lt;Foglio4!$B$12),"D",IF(L23&gt;=Foglio4!$B$12,"O","")))))))),"")</f>
        <v/>
      </c>
      <c r="O23" s="8">
        <v>20</v>
      </c>
      <c r="P23" s="9"/>
      <c r="Q23" s="9"/>
      <c r="R23" s="9" t="str">
        <f>IF($P23="",IF(Q23="","",IF(Q23&lt;Foglio4!$B$6,"GI",IF(AND(Foglio4!$B$7&lt;='Classi I'!Q23,'Classi I'!Q23&lt;Foglio4!$B$8),"I",IF(AND(Foglio4!$B$8&lt;='Classi I'!Q23,'Classi I'!Q23&lt;Foglio4!$B$9),"S", IF(AND(Foglio4!$B$9&lt;='Classi I'!Q23,'Classi I'!Q23&lt;Foglio4!$B$10),"DC", IF(AND(Foglio4!$B$10&lt;='Classi I'!Q23,'Classi I'!Q23&lt;Foglio4!$B$11),"B", IF(AND(Foglio4!$B$11&lt;='Classi I'!Q23,'Classi I'!Q23&lt;Foglio4!$B$12),"D",IF(Q23&gt;=Foglio4!$B$12,"O","")))))))),"")</f>
        <v/>
      </c>
      <c r="S23" s="10">
        <v>50</v>
      </c>
      <c r="T23" s="9" t="str">
        <f>IF($P23="",IF(S23="","",IF(S23&lt;Foglio4!$B$6,"GI",IF(AND(Foglio4!$B$7&lt;='Classi I'!S23,'Classi I'!S23&lt;Foglio4!$B$8),"I",IF(AND(Foglio4!$B$8&lt;='Classi I'!S23,'Classi I'!S23&lt;Foglio4!$B$9),"S", IF(AND(Foglio4!$B$9&lt;='Classi I'!S23,'Classi I'!S23&lt;Foglio4!$B$10),"DC", IF(AND(Foglio4!$B$10&lt;='Classi I'!S23,'Classi I'!S23&lt;Foglio4!$B$11),"B", IF(AND(Foglio4!$B$11&lt;='Classi I'!S23,'Classi I'!S23&lt;Foglio4!$B$12),"D",IF(S23&gt;=Foglio4!$B$12,"O","")))))))),"")</f>
        <v>I</v>
      </c>
      <c r="V23" s="8">
        <v>20</v>
      </c>
      <c r="W23" s="9"/>
      <c r="X23" s="9"/>
      <c r="Y23" s="9" t="str">
        <f>IF($W23="",IF(X23="","",IF(X23&lt;Foglio4!$B$6,"GI",IF(AND(Foglio4!$B$7&lt;='Classi I'!X23,'Classi I'!X23&lt;Foglio4!$B$8),"I",IF(AND(Foglio4!$B$8&lt;='Classi I'!X23,'Classi I'!X23&lt;Foglio4!$B$9),"S", IF(AND(Foglio4!$B$9&lt;='Classi I'!X23,'Classi I'!X23&lt;Foglio4!$B$10),"DC", IF(AND(Foglio4!$B$10&lt;='Classi I'!X23,'Classi I'!X23&lt;Foglio4!$B$11),"B", IF(AND(Foglio4!$B$11&lt;='Classi I'!X23,'Classi I'!X23&lt;Foglio4!$B$12),"D",IF(X23&gt;=Foglio4!$B$12,"O","")))))))),"")</f>
        <v/>
      </c>
      <c r="Z23" s="9"/>
      <c r="AA23" s="9" t="str">
        <f>IF($W23="",IF(Z23="","",IF(Z23&lt;Foglio4!$B$6,"GI",IF(AND(Foglio4!$B$7&lt;='Classi I'!Z23,'Classi I'!Z23&lt;Foglio4!$B$8),"I",IF(AND(Foglio4!$B$8&lt;='Classi I'!Z23,'Classi I'!Z23&lt;Foglio4!$B$9),"S", IF(AND(Foglio4!$B$9&lt;='Classi I'!Z23,'Classi I'!Z23&lt;Foglio4!$B$10),"DC", IF(AND(Foglio4!$B$10&lt;='Classi I'!Z23,'Classi I'!Z23&lt;Foglio4!$B$11),"B", IF(AND(Foglio4!$B$11&lt;='Classi I'!Z23,'Classi I'!Z23&lt;Foglio4!$B$12),"D",IF(Z23&gt;=Foglio4!$B$12,"O","")))))))),"")</f>
        <v/>
      </c>
    </row>
    <row r="24" spans="1:27">
      <c r="A24" s="8">
        <v>21</v>
      </c>
      <c r="B24" s="9"/>
      <c r="C24" s="9"/>
      <c r="D24" s="9" t="str">
        <f>IF($B24="",IF(C24="","",IF(C24&lt;Foglio4!$B$6,"GI",IF(AND(Foglio4!$B$7&lt;='Classi I'!C24,'Classi I'!C24&lt;Foglio4!$B$8),"I",IF(AND(Foglio4!$B$8&lt;='Classi I'!C24,'Classi I'!C24&lt;Foglio4!$B$9),"S", IF(AND(Foglio4!$B$9&lt;='Classi I'!C24,'Classi I'!C24&lt;Foglio4!$B$10),"DC", IF(AND(Foglio4!$B$10&lt;='Classi I'!C24,'Classi I'!C24&lt;Foglio4!$B$11),"B", IF(AND(Foglio4!$B$11&lt;='Classi I'!C24,'Classi I'!C24&lt;Foglio4!$B$12),"D",IF(C24&gt;=Foglio4!$B$12,"O","")))))))),"")</f>
        <v/>
      </c>
      <c r="E24" s="9"/>
      <c r="F24" s="9" t="str">
        <f>IF($B24="",IF(E24="","",IF(E24&lt;Foglio4!$B$6,"GI",IF(AND(Foglio4!$B$7&lt;='Classi I'!E24,'Classi I'!E24&lt;Foglio4!$B$8),"I",IF(AND(Foglio4!$B$8&lt;='Classi I'!E24,'Classi I'!E24&lt;Foglio4!$B$9),"S", IF(AND(Foglio4!$B$9&lt;='Classi I'!E24,'Classi I'!E24&lt;Foglio4!$B$10),"DC", IF(AND(Foglio4!$B$10&lt;='Classi I'!E24,'Classi I'!E24&lt;Foglio4!$B$11),"B", IF(AND(Foglio4!$B$11&lt;='Classi I'!E24,'Classi I'!E24&lt;Foglio4!$B$12),"D",IF(E24&gt;=Foglio4!$B$12,"O","")))))))),"")</f>
        <v/>
      </c>
      <c r="H24" s="8">
        <v>21</v>
      </c>
      <c r="I24" s="9"/>
      <c r="J24" s="9"/>
      <c r="K24" s="9" t="str">
        <f>IF($I24="",IF(J24="","",IF(J24&lt;Foglio4!$B$6,"GI",IF(AND(Foglio4!$B$7&lt;='Classi I'!J24,'Classi I'!J24&lt;Foglio4!$B$8),"I",IF(AND(Foglio4!$B$8&lt;='Classi I'!J24,'Classi I'!J24&lt;Foglio4!$B$9),"S", IF(AND(Foglio4!$B$9&lt;='Classi I'!J24,'Classi I'!J24&lt;Foglio4!$B$10),"DC", IF(AND(Foglio4!$B$10&lt;='Classi I'!J24,'Classi I'!J24&lt;Foglio4!$B$11),"B", IF(AND(Foglio4!$B$11&lt;='Classi I'!J24,'Classi I'!J24&lt;Foglio4!$B$12),"D",IF(J24&gt;=Foglio4!$B$12,"O","")))))))),"")</f>
        <v/>
      </c>
      <c r="L24" s="9"/>
      <c r="M24" s="9" t="str">
        <f>IF($I24="",IF(L24="","",IF(L24&lt;Foglio4!$B$6,"GI",IF(AND(Foglio4!$B$7&lt;='Classi I'!L24,'Classi I'!L24&lt;Foglio4!$B$8),"I",IF(AND(Foglio4!$B$8&lt;='Classi I'!L24,'Classi I'!L24&lt;Foglio4!$B$9),"S", IF(AND(Foglio4!$B$9&lt;='Classi I'!L24,'Classi I'!L24&lt;Foglio4!$B$10),"DC", IF(AND(Foglio4!$B$10&lt;='Classi I'!L24,'Classi I'!L24&lt;Foglio4!$B$11),"B", IF(AND(Foglio4!$B$11&lt;='Classi I'!L24,'Classi I'!L24&lt;Foglio4!$B$12),"D",IF(L24&gt;=Foglio4!$B$12,"O","")))))))),"")</f>
        <v/>
      </c>
      <c r="O24" s="8">
        <v>21</v>
      </c>
      <c r="P24" s="9"/>
      <c r="Q24" s="9"/>
      <c r="R24" s="9" t="str">
        <f>IF($P24="",IF(Q24="","",IF(Q24&lt;Foglio4!$B$6,"GI",IF(AND(Foglio4!$B$7&lt;='Classi I'!Q24,'Classi I'!Q24&lt;Foglio4!$B$8),"I",IF(AND(Foglio4!$B$8&lt;='Classi I'!Q24,'Classi I'!Q24&lt;Foglio4!$B$9),"S", IF(AND(Foglio4!$B$9&lt;='Classi I'!Q24,'Classi I'!Q24&lt;Foglio4!$B$10),"DC", IF(AND(Foglio4!$B$10&lt;='Classi I'!Q24,'Classi I'!Q24&lt;Foglio4!$B$11),"B", IF(AND(Foglio4!$B$11&lt;='Classi I'!Q24,'Classi I'!Q24&lt;Foglio4!$B$12),"D",IF(Q24&gt;=Foglio4!$B$12,"O","")))))))),"")</f>
        <v/>
      </c>
      <c r="S24" s="10">
        <v>55</v>
      </c>
      <c r="T24" s="9" t="str">
        <f>IF($P24="",IF(S24="","",IF(S24&lt;Foglio4!$B$6,"GI",IF(AND(Foglio4!$B$7&lt;='Classi I'!S24,'Classi I'!S24&lt;Foglio4!$B$8),"I",IF(AND(Foglio4!$B$8&lt;='Classi I'!S24,'Classi I'!S24&lt;Foglio4!$B$9),"S", IF(AND(Foglio4!$B$9&lt;='Classi I'!S24,'Classi I'!S24&lt;Foglio4!$B$10),"DC", IF(AND(Foglio4!$B$10&lt;='Classi I'!S24,'Classi I'!S24&lt;Foglio4!$B$11),"B", IF(AND(Foglio4!$B$11&lt;='Classi I'!S24,'Classi I'!S24&lt;Foglio4!$B$12),"D",IF(S24&gt;=Foglio4!$B$12,"O","")))))))),"")</f>
        <v>I</v>
      </c>
      <c r="V24" s="8">
        <v>21</v>
      </c>
      <c r="W24" s="9"/>
      <c r="X24" s="9"/>
      <c r="Y24" s="9" t="str">
        <f>IF($W24="",IF(X24="","",IF(X24&lt;Foglio4!$B$6,"GI",IF(AND(Foglio4!$B$7&lt;='Classi I'!X24,'Classi I'!X24&lt;Foglio4!$B$8),"I",IF(AND(Foglio4!$B$8&lt;='Classi I'!X24,'Classi I'!X24&lt;Foglio4!$B$9),"S", IF(AND(Foglio4!$B$9&lt;='Classi I'!X24,'Classi I'!X24&lt;Foglio4!$B$10),"DC", IF(AND(Foglio4!$B$10&lt;='Classi I'!X24,'Classi I'!X24&lt;Foglio4!$B$11),"B", IF(AND(Foglio4!$B$11&lt;='Classi I'!X24,'Classi I'!X24&lt;Foglio4!$B$12),"D",IF(X24&gt;=Foglio4!$B$12,"O","")))))))),"")</f>
        <v/>
      </c>
      <c r="Z24" s="9"/>
      <c r="AA24" s="9" t="str">
        <f>IF($W24="",IF(Z24="","",IF(Z24&lt;Foglio4!$B$6,"GI",IF(AND(Foglio4!$B$7&lt;='Classi I'!Z24,'Classi I'!Z24&lt;Foglio4!$B$8),"I",IF(AND(Foglio4!$B$8&lt;='Classi I'!Z24,'Classi I'!Z24&lt;Foglio4!$B$9),"S", IF(AND(Foglio4!$B$9&lt;='Classi I'!Z24,'Classi I'!Z24&lt;Foglio4!$B$10),"DC", IF(AND(Foglio4!$B$10&lt;='Classi I'!Z24,'Classi I'!Z24&lt;Foglio4!$B$11),"B", IF(AND(Foglio4!$B$11&lt;='Classi I'!Z24,'Classi I'!Z24&lt;Foglio4!$B$12),"D",IF(Z24&gt;=Foglio4!$B$12,"O","")))))))),"")</f>
        <v/>
      </c>
    </row>
    <row r="25" spans="1:27">
      <c r="A25" s="8">
        <v>22</v>
      </c>
      <c r="B25" s="9"/>
      <c r="C25" s="9"/>
      <c r="D25" s="9" t="str">
        <f>IF($B25="",IF(C25="","",IF(C25&lt;Foglio4!$B$6,"GI",IF(AND(Foglio4!$B$7&lt;='Classi I'!C25,'Classi I'!C25&lt;Foglio4!$B$8),"I",IF(AND(Foglio4!$B$8&lt;='Classi I'!C25,'Classi I'!C25&lt;Foglio4!$B$9),"S", IF(AND(Foglio4!$B$9&lt;='Classi I'!C25,'Classi I'!C25&lt;Foglio4!$B$10),"DC", IF(AND(Foglio4!$B$10&lt;='Classi I'!C25,'Classi I'!C25&lt;Foglio4!$B$11),"B", IF(AND(Foglio4!$B$11&lt;='Classi I'!C25,'Classi I'!C25&lt;Foglio4!$B$12),"D",IF(C25&gt;=Foglio4!$B$12,"O","")))))))),"")</f>
        <v/>
      </c>
      <c r="E25" s="9"/>
      <c r="F25" s="9" t="str">
        <f>IF($B25="",IF(E25="","",IF(E25&lt;Foglio4!$B$6,"GI",IF(AND(Foglio4!$B$7&lt;='Classi I'!E25,'Classi I'!E25&lt;Foglio4!$B$8),"I",IF(AND(Foglio4!$B$8&lt;='Classi I'!E25,'Classi I'!E25&lt;Foglio4!$B$9),"S", IF(AND(Foglio4!$B$9&lt;='Classi I'!E25,'Classi I'!E25&lt;Foglio4!$B$10),"DC", IF(AND(Foglio4!$B$10&lt;='Classi I'!E25,'Classi I'!E25&lt;Foglio4!$B$11),"B", IF(AND(Foglio4!$B$11&lt;='Classi I'!E25,'Classi I'!E25&lt;Foglio4!$B$12),"D",IF(E25&gt;=Foglio4!$B$12,"O","")))))))),"")</f>
        <v/>
      </c>
      <c r="H25" s="8">
        <v>22</v>
      </c>
      <c r="I25" s="9"/>
      <c r="J25" s="9"/>
      <c r="K25" s="9" t="str">
        <f>IF($I25="",IF(J25="","",IF(J25&lt;Foglio4!$B$6,"GI",IF(AND(Foglio4!$B$7&lt;='Classi I'!J25,'Classi I'!J25&lt;Foglio4!$B$8),"I",IF(AND(Foglio4!$B$8&lt;='Classi I'!J25,'Classi I'!J25&lt;Foglio4!$B$9),"S", IF(AND(Foglio4!$B$9&lt;='Classi I'!J25,'Classi I'!J25&lt;Foglio4!$B$10),"DC", IF(AND(Foglio4!$B$10&lt;='Classi I'!J25,'Classi I'!J25&lt;Foglio4!$B$11),"B", IF(AND(Foglio4!$B$11&lt;='Classi I'!J25,'Classi I'!J25&lt;Foglio4!$B$12),"D",IF(J25&gt;=Foglio4!$B$12,"O","")))))))),"")</f>
        <v/>
      </c>
      <c r="L25" s="9"/>
      <c r="M25" s="9" t="str">
        <f>IF($I25="",IF(L25="","",IF(L25&lt;Foglio4!$B$6,"GI",IF(AND(Foglio4!$B$7&lt;='Classi I'!L25,'Classi I'!L25&lt;Foglio4!$B$8),"I",IF(AND(Foglio4!$B$8&lt;='Classi I'!L25,'Classi I'!L25&lt;Foglio4!$B$9),"S", IF(AND(Foglio4!$B$9&lt;='Classi I'!L25,'Classi I'!L25&lt;Foglio4!$B$10),"DC", IF(AND(Foglio4!$B$10&lt;='Classi I'!L25,'Classi I'!L25&lt;Foglio4!$B$11),"B", IF(AND(Foglio4!$B$11&lt;='Classi I'!L25,'Classi I'!L25&lt;Foglio4!$B$12),"D",IF(L25&gt;=Foglio4!$B$12,"O","")))))))),"")</f>
        <v/>
      </c>
      <c r="O25" s="8">
        <v>22</v>
      </c>
      <c r="P25" s="9"/>
      <c r="Q25" s="9"/>
      <c r="R25" s="9" t="str">
        <f>IF($P25="",IF(Q25="","",IF(Q25&lt;Foglio4!$B$6,"GI",IF(AND(Foglio4!$B$7&lt;='Classi I'!Q25,'Classi I'!Q25&lt;Foglio4!$B$8),"I",IF(AND(Foglio4!$B$8&lt;='Classi I'!Q25,'Classi I'!Q25&lt;Foglio4!$B$9),"S", IF(AND(Foglio4!$B$9&lt;='Classi I'!Q25,'Classi I'!Q25&lt;Foglio4!$B$10),"DC", IF(AND(Foglio4!$B$10&lt;='Classi I'!Q25,'Classi I'!Q25&lt;Foglio4!$B$11),"B", IF(AND(Foglio4!$B$11&lt;='Classi I'!Q25,'Classi I'!Q25&lt;Foglio4!$B$12),"D",IF(Q25&gt;=Foglio4!$B$12,"O","")))))))),"")</f>
        <v/>
      </c>
      <c r="S25" s="10"/>
      <c r="T25" s="9" t="str">
        <f>IF($P25="",IF(S25="","",IF(S25&lt;Foglio4!$B$6,"GI",IF(AND(Foglio4!$B$7&lt;='Classi I'!S25,'Classi I'!S25&lt;Foglio4!$B$8),"I",IF(AND(Foglio4!$B$8&lt;='Classi I'!S25,'Classi I'!S25&lt;Foglio4!$B$9),"S", IF(AND(Foglio4!$B$9&lt;='Classi I'!S25,'Classi I'!S25&lt;Foglio4!$B$10),"DC", IF(AND(Foglio4!$B$10&lt;='Classi I'!S25,'Classi I'!S25&lt;Foglio4!$B$11),"B", IF(AND(Foglio4!$B$11&lt;='Classi I'!S25,'Classi I'!S25&lt;Foglio4!$B$12),"D",IF(S25&gt;=Foglio4!$B$12,"O","")))))))),"")</f>
        <v/>
      </c>
      <c r="V25" s="8">
        <v>22</v>
      </c>
      <c r="W25" s="9"/>
      <c r="X25" s="9"/>
      <c r="Y25" s="9" t="str">
        <f>IF($W25="",IF(X25="","",IF(X25&lt;Foglio4!$B$6,"GI",IF(AND(Foglio4!$B$7&lt;='Classi I'!X25,'Classi I'!X25&lt;Foglio4!$B$8),"I",IF(AND(Foglio4!$B$8&lt;='Classi I'!X25,'Classi I'!X25&lt;Foglio4!$B$9),"S", IF(AND(Foglio4!$B$9&lt;='Classi I'!X25,'Classi I'!X25&lt;Foglio4!$B$10),"DC", IF(AND(Foglio4!$B$10&lt;='Classi I'!X25,'Classi I'!X25&lt;Foglio4!$B$11),"B", IF(AND(Foglio4!$B$11&lt;='Classi I'!X25,'Classi I'!X25&lt;Foglio4!$B$12),"D",IF(X25&gt;=Foglio4!$B$12,"O","")))))))),"")</f>
        <v/>
      </c>
      <c r="Z25" s="9"/>
      <c r="AA25" s="9" t="str">
        <f>IF($W25="",IF(Z25="","",IF(Z25&lt;Foglio4!$B$6,"GI",IF(AND(Foglio4!$B$7&lt;='Classi I'!Z25,'Classi I'!Z25&lt;Foglio4!$B$8),"I",IF(AND(Foglio4!$B$8&lt;='Classi I'!Z25,'Classi I'!Z25&lt;Foglio4!$B$9),"S", IF(AND(Foglio4!$B$9&lt;='Classi I'!Z25,'Classi I'!Z25&lt;Foglio4!$B$10),"DC", IF(AND(Foglio4!$B$10&lt;='Classi I'!Z25,'Classi I'!Z25&lt;Foglio4!$B$11),"B", IF(AND(Foglio4!$B$11&lt;='Classi I'!Z25,'Classi I'!Z25&lt;Foglio4!$B$12),"D",IF(Z25&gt;=Foglio4!$B$12,"O","")))))))),"")</f>
        <v/>
      </c>
    </row>
    <row r="26" spans="1:27">
      <c r="A26" s="8">
        <v>23</v>
      </c>
      <c r="B26" s="9"/>
      <c r="C26" s="9"/>
      <c r="D26" s="9" t="str">
        <f>IF($B26="",IF(C26="","",IF(C26&lt;Foglio4!$B$6,"GI",IF(AND(Foglio4!$B$7&lt;='Classi I'!C26,'Classi I'!C26&lt;Foglio4!$B$8),"I",IF(AND(Foglio4!$B$8&lt;='Classi I'!C26,'Classi I'!C26&lt;Foglio4!$B$9),"S", IF(AND(Foglio4!$B$9&lt;='Classi I'!C26,'Classi I'!C26&lt;Foglio4!$B$10),"DC", IF(AND(Foglio4!$B$10&lt;='Classi I'!C26,'Classi I'!C26&lt;Foglio4!$B$11),"B", IF(AND(Foglio4!$B$11&lt;='Classi I'!C26,'Classi I'!C26&lt;Foglio4!$B$12),"D",IF(C26&gt;=Foglio4!$B$12,"O","")))))))),"")</f>
        <v/>
      </c>
      <c r="E26" s="9"/>
      <c r="F26" s="9" t="str">
        <f>IF($B26="",IF(E26="","",IF(E26&lt;Foglio4!$B$6,"GI",IF(AND(Foglio4!$B$7&lt;='Classi I'!E26,'Classi I'!E26&lt;Foglio4!$B$8),"I",IF(AND(Foglio4!$B$8&lt;='Classi I'!E26,'Classi I'!E26&lt;Foglio4!$B$9),"S", IF(AND(Foglio4!$B$9&lt;='Classi I'!E26,'Classi I'!E26&lt;Foglio4!$B$10),"DC", IF(AND(Foglio4!$B$10&lt;='Classi I'!E26,'Classi I'!E26&lt;Foglio4!$B$11),"B", IF(AND(Foglio4!$B$11&lt;='Classi I'!E26,'Classi I'!E26&lt;Foglio4!$B$12),"D",IF(E26&gt;=Foglio4!$B$12,"O","")))))))),"")</f>
        <v/>
      </c>
      <c r="H26" s="8">
        <v>23</v>
      </c>
      <c r="I26" s="9"/>
      <c r="J26" s="9"/>
      <c r="K26" s="9" t="str">
        <f>IF($I26="",IF(J26="","",IF(J26&lt;Foglio4!$B$6,"GI",IF(AND(Foglio4!$B$7&lt;='Classi I'!J26,'Classi I'!J26&lt;Foglio4!$B$8),"I",IF(AND(Foglio4!$B$8&lt;='Classi I'!J26,'Classi I'!J26&lt;Foglio4!$B$9),"S", IF(AND(Foglio4!$B$9&lt;='Classi I'!J26,'Classi I'!J26&lt;Foglio4!$B$10),"DC", IF(AND(Foglio4!$B$10&lt;='Classi I'!J26,'Classi I'!J26&lt;Foglio4!$B$11),"B", IF(AND(Foglio4!$B$11&lt;='Classi I'!J26,'Classi I'!J26&lt;Foglio4!$B$12),"D",IF(J26&gt;=Foglio4!$B$12,"O","")))))))),"")</f>
        <v/>
      </c>
      <c r="L26" s="9"/>
      <c r="M26" s="9" t="str">
        <f>IF($I26="",IF(L26="","",IF(L26&lt;Foglio4!$B$6,"GI",IF(AND(Foglio4!$B$7&lt;='Classi I'!L26,'Classi I'!L26&lt;Foglio4!$B$8),"I",IF(AND(Foglio4!$B$8&lt;='Classi I'!L26,'Classi I'!L26&lt;Foglio4!$B$9),"S", IF(AND(Foglio4!$B$9&lt;='Classi I'!L26,'Classi I'!L26&lt;Foglio4!$B$10),"DC", IF(AND(Foglio4!$B$10&lt;='Classi I'!L26,'Classi I'!L26&lt;Foglio4!$B$11),"B", IF(AND(Foglio4!$B$11&lt;='Classi I'!L26,'Classi I'!L26&lt;Foglio4!$B$12),"D",IF(L26&gt;=Foglio4!$B$12,"O","")))))))),"")</f>
        <v/>
      </c>
      <c r="O26" s="8">
        <v>23</v>
      </c>
      <c r="P26" s="9"/>
      <c r="Q26" s="9"/>
      <c r="R26" s="9" t="str">
        <f>IF($P26="",IF(Q26="","",IF(Q26&lt;Foglio4!$B$6,"GI",IF(AND(Foglio4!$B$7&lt;='Classi I'!Q26,'Classi I'!Q26&lt;Foglio4!$B$8),"I",IF(AND(Foglio4!$B$8&lt;='Classi I'!Q26,'Classi I'!Q26&lt;Foglio4!$B$9),"S", IF(AND(Foglio4!$B$9&lt;='Classi I'!Q26,'Classi I'!Q26&lt;Foglio4!$B$10),"DC", IF(AND(Foglio4!$B$10&lt;='Classi I'!Q26,'Classi I'!Q26&lt;Foglio4!$B$11),"B", IF(AND(Foglio4!$B$11&lt;='Classi I'!Q26,'Classi I'!Q26&lt;Foglio4!$B$12),"D",IF(Q26&gt;=Foglio4!$B$12,"O","")))))))),"")</f>
        <v/>
      </c>
      <c r="S26" s="10"/>
      <c r="T26" s="9" t="str">
        <f>IF($P26="",IF(S26="","",IF(S26&lt;Foglio4!$B$6,"GI",IF(AND(Foglio4!$B$7&lt;='Classi I'!S26,'Classi I'!S26&lt;Foglio4!$B$8),"I",IF(AND(Foglio4!$B$8&lt;='Classi I'!S26,'Classi I'!S26&lt;Foglio4!$B$9),"S", IF(AND(Foglio4!$B$9&lt;='Classi I'!S26,'Classi I'!S26&lt;Foglio4!$B$10),"DC", IF(AND(Foglio4!$B$10&lt;='Classi I'!S26,'Classi I'!S26&lt;Foglio4!$B$11),"B", IF(AND(Foglio4!$B$11&lt;='Classi I'!S26,'Classi I'!S26&lt;Foglio4!$B$12),"D",IF(S26&gt;=Foglio4!$B$12,"O","")))))))),"")</f>
        <v/>
      </c>
      <c r="V26" s="8">
        <v>23</v>
      </c>
      <c r="W26" s="9"/>
      <c r="X26" s="9"/>
      <c r="Y26" s="9" t="str">
        <f>IF($W26="",IF(X26="","",IF(X26&lt;Foglio4!$B$6,"GI",IF(AND(Foglio4!$B$7&lt;='Classi I'!X26,'Classi I'!X26&lt;Foglio4!$B$8),"I",IF(AND(Foglio4!$B$8&lt;='Classi I'!X26,'Classi I'!X26&lt;Foglio4!$B$9),"S", IF(AND(Foglio4!$B$9&lt;='Classi I'!X26,'Classi I'!X26&lt;Foglio4!$B$10),"DC", IF(AND(Foglio4!$B$10&lt;='Classi I'!X26,'Classi I'!X26&lt;Foglio4!$B$11),"B", IF(AND(Foglio4!$B$11&lt;='Classi I'!X26,'Classi I'!X26&lt;Foglio4!$B$12),"D",IF(X26&gt;=Foglio4!$B$12,"O","")))))))),"")</f>
        <v/>
      </c>
      <c r="Z26" s="9"/>
      <c r="AA26" s="9" t="str">
        <f>IF($W26="",IF(Z26="","",IF(Z26&lt;Foglio4!$B$6,"GI",IF(AND(Foglio4!$B$7&lt;='Classi I'!Z26,'Classi I'!Z26&lt;Foglio4!$B$8),"I",IF(AND(Foglio4!$B$8&lt;='Classi I'!Z26,'Classi I'!Z26&lt;Foglio4!$B$9),"S", IF(AND(Foglio4!$B$9&lt;='Classi I'!Z26,'Classi I'!Z26&lt;Foglio4!$B$10),"DC", IF(AND(Foglio4!$B$10&lt;='Classi I'!Z26,'Classi I'!Z26&lt;Foglio4!$B$11),"B", IF(AND(Foglio4!$B$11&lt;='Classi I'!Z26,'Classi I'!Z26&lt;Foglio4!$B$12),"D",IF(Z26&gt;=Foglio4!$B$12,"O","")))))))),"")</f>
        <v/>
      </c>
    </row>
    <row r="27" spans="1:27">
      <c r="A27" s="8">
        <v>24</v>
      </c>
      <c r="B27" s="9"/>
      <c r="C27" s="9"/>
      <c r="D27" s="9" t="str">
        <f>IF($B27="",IF(C27="","",IF(C27&lt;Foglio4!$B$6,"GI",IF(AND(Foglio4!$B$7&lt;='Classi I'!C27,'Classi I'!C27&lt;Foglio4!$B$8),"I",IF(AND(Foglio4!$B$8&lt;='Classi I'!C27,'Classi I'!C27&lt;Foglio4!$B$9),"S", IF(AND(Foglio4!$B$9&lt;='Classi I'!C27,'Classi I'!C27&lt;Foglio4!$B$10),"DC", IF(AND(Foglio4!$B$10&lt;='Classi I'!C27,'Classi I'!C27&lt;Foglio4!$B$11),"B", IF(AND(Foglio4!$B$11&lt;='Classi I'!C27,'Classi I'!C27&lt;Foglio4!$B$12),"D",IF(C27&gt;=Foglio4!$B$12,"O","")))))))),"")</f>
        <v/>
      </c>
      <c r="E27" s="9"/>
      <c r="F27" s="9" t="str">
        <f>IF($B27="",IF(E27="","",IF(E27&lt;Foglio4!$B$6,"GI",IF(AND(Foglio4!$B$7&lt;='Classi I'!E27,'Classi I'!E27&lt;Foglio4!$B$8),"I",IF(AND(Foglio4!$B$8&lt;='Classi I'!E27,'Classi I'!E27&lt;Foglio4!$B$9),"S", IF(AND(Foglio4!$B$9&lt;='Classi I'!E27,'Classi I'!E27&lt;Foglio4!$B$10),"DC", IF(AND(Foglio4!$B$10&lt;='Classi I'!E27,'Classi I'!E27&lt;Foglio4!$B$11),"B", IF(AND(Foglio4!$B$11&lt;='Classi I'!E27,'Classi I'!E27&lt;Foglio4!$B$12),"D",IF(E27&gt;=Foglio4!$B$12,"O","")))))))),"")</f>
        <v/>
      </c>
      <c r="H27" s="8">
        <v>24</v>
      </c>
      <c r="I27" s="9"/>
      <c r="J27" s="9"/>
      <c r="K27" s="9" t="str">
        <f>IF($I27="",IF(J27="","",IF(J27&lt;Foglio4!$B$6,"GI",IF(AND(Foglio4!$B$7&lt;='Classi I'!J27,'Classi I'!J27&lt;Foglio4!$B$8),"I",IF(AND(Foglio4!$B$8&lt;='Classi I'!J27,'Classi I'!J27&lt;Foglio4!$B$9),"S", IF(AND(Foglio4!$B$9&lt;='Classi I'!J27,'Classi I'!J27&lt;Foglio4!$B$10),"DC", IF(AND(Foglio4!$B$10&lt;='Classi I'!J27,'Classi I'!J27&lt;Foglio4!$B$11),"B", IF(AND(Foglio4!$B$11&lt;='Classi I'!J27,'Classi I'!J27&lt;Foglio4!$B$12),"D",IF(J27&gt;=Foglio4!$B$12,"O","")))))))),"")</f>
        <v/>
      </c>
      <c r="L27" s="9"/>
      <c r="M27" s="9" t="str">
        <f>IF($I27="",IF(L27="","",IF(L27&lt;Foglio4!$B$6,"GI",IF(AND(Foglio4!$B$7&lt;='Classi I'!L27,'Classi I'!L27&lt;Foglio4!$B$8),"I",IF(AND(Foglio4!$B$8&lt;='Classi I'!L27,'Classi I'!L27&lt;Foglio4!$B$9),"S", IF(AND(Foglio4!$B$9&lt;='Classi I'!L27,'Classi I'!L27&lt;Foglio4!$B$10),"DC", IF(AND(Foglio4!$B$10&lt;='Classi I'!L27,'Classi I'!L27&lt;Foglio4!$B$11),"B", IF(AND(Foglio4!$B$11&lt;='Classi I'!L27,'Classi I'!L27&lt;Foglio4!$B$12),"D",IF(L27&gt;=Foglio4!$B$12,"O","")))))))),"")</f>
        <v/>
      </c>
      <c r="O27" s="8">
        <v>24</v>
      </c>
      <c r="P27" s="9"/>
      <c r="Q27" s="9"/>
      <c r="R27" s="9" t="str">
        <f>IF($P27="",IF(Q27="","",IF(Q27&lt;Foglio4!$B$6,"GI",IF(AND(Foglio4!$B$7&lt;='Classi I'!Q27,'Classi I'!Q27&lt;Foglio4!$B$8),"I",IF(AND(Foglio4!$B$8&lt;='Classi I'!Q27,'Classi I'!Q27&lt;Foglio4!$B$9),"S", IF(AND(Foglio4!$B$9&lt;='Classi I'!Q27,'Classi I'!Q27&lt;Foglio4!$B$10),"DC", IF(AND(Foglio4!$B$10&lt;='Classi I'!Q27,'Classi I'!Q27&lt;Foglio4!$B$11),"B", IF(AND(Foglio4!$B$11&lt;='Classi I'!Q27,'Classi I'!Q27&lt;Foglio4!$B$12),"D",IF(Q27&gt;=Foglio4!$B$12,"O","")))))))),"")</f>
        <v/>
      </c>
      <c r="S27" s="10"/>
      <c r="T27" s="9" t="str">
        <f>IF($P27="",IF(S27="","",IF(S27&lt;Foglio4!$B$6,"GI",IF(AND(Foglio4!$B$7&lt;='Classi I'!S27,'Classi I'!S27&lt;Foglio4!$B$8),"I",IF(AND(Foglio4!$B$8&lt;='Classi I'!S27,'Classi I'!S27&lt;Foglio4!$B$9),"S", IF(AND(Foglio4!$B$9&lt;='Classi I'!S27,'Classi I'!S27&lt;Foglio4!$B$10),"DC", IF(AND(Foglio4!$B$10&lt;='Classi I'!S27,'Classi I'!S27&lt;Foglio4!$B$11),"B", IF(AND(Foglio4!$B$11&lt;='Classi I'!S27,'Classi I'!S27&lt;Foglio4!$B$12),"D",IF(S27&gt;=Foglio4!$B$12,"O","")))))))),"")</f>
        <v/>
      </c>
      <c r="V27" s="8">
        <v>24</v>
      </c>
      <c r="W27" s="9"/>
      <c r="X27" s="9"/>
      <c r="Y27" s="9" t="str">
        <f>IF($W27="",IF(X27="","",IF(X27&lt;Foglio4!$B$6,"GI",IF(AND(Foglio4!$B$7&lt;='Classi I'!X27,'Classi I'!X27&lt;Foglio4!$B$8),"I",IF(AND(Foglio4!$B$8&lt;='Classi I'!X27,'Classi I'!X27&lt;Foglio4!$B$9),"S", IF(AND(Foglio4!$B$9&lt;='Classi I'!X27,'Classi I'!X27&lt;Foglio4!$B$10),"DC", IF(AND(Foglio4!$B$10&lt;='Classi I'!X27,'Classi I'!X27&lt;Foglio4!$B$11),"B", IF(AND(Foglio4!$B$11&lt;='Classi I'!X27,'Classi I'!X27&lt;Foglio4!$B$12),"D",IF(X27&gt;=Foglio4!$B$12,"O","")))))))),"")</f>
        <v/>
      </c>
      <c r="Z27" s="9"/>
      <c r="AA27" s="9" t="str">
        <f>IF($W27="",IF(Z27="","",IF(Z27&lt;Foglio4!$B$6,"GI",IF(AND(Foglio4!$B$7&lt;='Classi I'!Z27,'Classi I'!Z27&lt;Foglio4!$B$8),"I",IF(AND(Foglio4!$B$8&lt;='Classi I'!Z27,'Classi I'!Z27&lt;Foglio4!$B$9),"S", IF(AND(Foglio4!$B$9&lt;='Classi I'!Z27,'Classi I'!Z27&lt;Foglio4!$B$10),"DC", IF(AND(Foglio4!$B$10&lt;='Classi I'!Z27,'Classi I'!Z27&lt;Foglio4!$B$11),"B", IF(AND(Foglio4!$B$11&lt;='Classi I'!Z27,'Classi I'!Z27&lt;Foglio4!$B$12),"D",IF(Z27&gt;=Foglio4!$B$12,"O","")))))))),"")</f>
        <v/>
      </c>
    </row>
    <row r="28" spans="1:27">
      <c r="A28" s="8">
        <v>25</v>
      </c>
      <c r="B28" s="9"/>
      <c r="C28" s="9"/>
      <c r="D28" s="9" t="str">
        <f>IF($B28="",IF(C28="","",IF(C28&lt;Foglio4!$B$6,"GI",IF(AND(Foglio4!$B$7&lt;='Classi I'!C28,'Classi I'!C28&lt;Foglio4!$B$8),"I",IF(AND(Foglio4!$B$8&lt;='Classi I'!C28,'Classi I'!C28&lt;Foglio4!$B$9),"S", IF(AND(Foglio4!$B$9&lt;='Classi I'!C28,'Classi I'!C28&lt;Foglio4!$B$10),"DC", IF(AND(Foglio4!$B$10&lt;='Classi I'!C28,'Classi I'!C28&lt;Foglio4!$B$11),"B", IF(AND(Foglio4!$B$11&lt;='Classi I'!C28,'Classi I'!C28&lt;Foglio4!$B$12),"D",IF(C28&gt;=Foglio4!$B$12,"O","")))))))),"")</f>
        <v/>
      </c>
      <c r="E28" s="9"/>
      <c r="F28" s="9" t="str">
        <f>IF($B28="",IF(E28="","",IF(E28&lt;Foglio4!$B$6,"GI",IF(AND(Foglio4!$B$7&lt;='Classi I'!E28,'Classi I'!E28&lt;Foglio4!$B$8),"I",IF(AND(Foglio4!$B$8&lt;='Classi I'!E28,'Classi I'!E28&lt;Foglio4!$B$9),"S", IF(AND(Foglio4!$B$9&lt;='Classi I'!E28,'Classi I'!E28&lt;Foglio4!$B$10),"DC", IF(AND(Foglio4!$B$10&lt;='Classi I'!E28,'Classi I'!E28&lt;Foglio4!$B$11),"B", IF(AND(Foglio4!$B$11&lt;='Classi I'!E28,'Classi I'!E28&lt;Foglio4!$B$12),"D",IF(E28&gt;=Foglio4!$B$12,"O","")))))))),"")</f>
        <v/>
      </c>
      <c r="H28" s="8">
        <v>25</v>
      </c>
      <c r="I28" s="9"/>
      <c r="J28" s="9"/>
      <c r="K28" s="9" t="str">
        <f>IF($I28="",IF(J28="","",IF(J28&lt;Foglio4!$B$6,"GI",IF(AND(Foglio4!$B$7&lt;='Classi I'!J28,'Classi I'!J28&lt;Foglio4!$B$8),"I",IF(AND(Foglio4!$B$8&lt;='Classi I'!J28,'Classi I'!J28&lt;Foglio4!$B$9),"S", IF(AND(Foglio4!$B$9&lt;='Classi I'!J28,'Classi I'!J28&lt;Foglio4!$B$10),"DC", IF(AND(Foglio4!$B$10&lt;='Classi I'!J28,'Classi I'!J28&lt;Foglio4!$B$11),"B", IF(AND(Foglio4!$B$11&lt;='Classi I'!J28,'Classi I'!J28&lt;Foglio4!$B$12),"D",IF(J28&gt;=Foglio4!$B$12,"O","")))))))),"")</f>
        <v/>
      </c>
      <c r="L28" s="9"/>
      <c r="M28" s="9" t="str">
        <f>IF($I28="",IF(L28="","",IF(L28&lt;Foglio4!$B$6,"GI",IF(AND(Foglio4!$B$7&lt;='Classi I'!L28,'Classi I'!L28&lt;Foglio4!$B$8),"I",IF(AND(Foglio4!$B$8&lt;='Classi I'!L28,'Classi I'!L28&lt;Foglio4!$B$9),"S", IF(AND(Foglio4!$B$9&lt;='Classi I'!L28,'Classi I'!L28&lt;Foglio4!$B$10),"DC", IF(AND(Foglio4!$B$10&lt;='Classi I'!L28,'Classi I'!L28&lt;Foglio4!$B$11),"B", IF(AND(Foglio4!$B$11&lt;='Classi I'!L28,'Classi I'!L28&lt;Foglio4!$B$12),"D",IF(L28&gt;=Foglio4!$B$12,"O","")))))))),"")</f>
        <v/>
      </c>
      <c r="O28" s="8">
        <v>25</v>
      </c>
      <c r="P28" s="9"/>
      <c r="Q28" s="9"/>
      <c r="R28" s="9" t="str">
        <f>IF($P28="",IF(Q28="","",IF(Q28&lt;Foglio4!$B$6,"GI",IF(AND(Foglio4!$B$7&lt;='Classi I'!Q28,'Classi I'!Q28&lt;Foglio4!$B$8),"I",IF(AND(Foglio4!$B$8&lt;='Classi I'!Q28,'Classi I'!Q28&lt;Foglio4!$B$9),"S", IF(AND(Foglio4!$B$9&lt;='Classi I'!Q28,'Classi I'!Q28&lt;Foglio4!$B$10),"DC", IF(AND(Foglio4!$B$10&lt;='Classi I'!Q28,'Classi I'!Q28&lt;Foglio4!$B$11),"B", IF(AND(Foglio4!$B$11&lt;='Classi I'!Q28,'Classi I'!Q28&lt;Foglio4!$B$12),"D",IF(Q28&gt;=Foglio4!$B$12,"O","")))))))),"")</f>
        <v/>
      </c>
      <c r="S28" s="10"/>
      <c r="T28" s="9" t="str">
        <f>IF($P28="",IF(S28="","",IF(S28&lt;Foglio4!$B$6,"GI",IF(AND(Foglio4!$B$7&lt;='Classi I'!S28,'Classi I'!S28&lt;Foglio4!$B$8),"I",IF(AND(Foglio4!$B$8&lt;='Classi I'!S28,'Classi I'!S28&lt;Foglio4!$B$9),"S", IF(AND(Foglio4!$B$9&lt;='Classi I'!S28,'Classi I'!S28&lt;Foglio4!$B$10),"DC", IF(AND(Foglio4!$B$10&lt;='Classi I'!S28,'Classi I'!S28&lt;Foglio4!$B$11),"B", IF(AND(Foglio4!$B$11&lt;='Classi I'!S28,'Classi I'!S28&lt;Foglio4!$B$12),"D",IF(S28&gt;=Foglio4!$B$12,"O","")))))))),"")</f>
        <v/>
      </c>
      <c r="V28" s="8">
        <v>25</v>
      </c>
      <c r="W28" s="9"/>
      <c r="X28" s="9"/>
      <c r="Y28" s="9" t="str">
        <f>IF($W28="",IF(X28="","",IF(X28&lt;Foglio4!$B$6,"GI",IF(AND(Foglio4!$B$7&lt;='Classi I'!X28,'Classi I'!X28&lt;Foglio4!$B$8),"I",IF(AND(Foglio4!$B$8&lt;='Classi I'!X28,'Classi I'!X28&lt;Foglio4!$B$9),"S", IF(AND(Foglio4!$B$9&lt;='Classi I'!X28,'Classi I'!X28&lt;Foglio4!$B$10),"DC", IF(AND(Foglio4!$B$10&lt;='Classi I'!X28,'Classi I'!X28&lt;Foglio4!$B$11),"B", IF(AND(Foglio4!$B$11&lt;='Classi I'!X28,'Classi I'!X28&lt;Foglio4!$B$12),"D",IF(X28&gt;=Foglio4!$B$12,"O","")))))))),"")</f>
        <v/>
      </c>
      <c r="Z28" s="9"/>
      <c r="AA28" s="9" t="str">
        <f>IF($W28="",IF(Z28="","",IF(Z28&lt;Foglio4!$B$6,"GI",IF(AND(Foglio4!$B$7&lt;='Classi I'!Z28,'Classi I'!Z28&lt;Foglio4!$B$8),"I",IF(AND(Foglio4!$B$8&lt;='Classi I'!Z28,'Classi I'!Z28&lt;Foglio4!$B$9),"S", IF(AND(Foglio4!$B$9&lt;='Classi I'!Z28,'Classi I'!Z28&lt;Foglio4!$B$10),"DC", IF(AND(Foglio4!$B$10&lt;='Classi I'!Z28,'Classi I'!Z28&lt;Foglio4!$B$11),"B", IF(AND(Foglio4!$B$11&lt;='Classi I'!Z28,'Classi I'!Z28&lt;Foglio4!$B$12),"D",IF(Z28&gt;=Foglio4!$B$12,"O","")))))))),"")</f>
        <v/>
      </c>
    </row>
    <row r="29" spans="1:27">
      <c r="A29" s="8">
        <v>26</v>
      </c>
      <c r="B29" s="9"/>
      <c r="C29" s="9"/>
      <c r="D29" s="9" t="str">
        <f>IF($B29="",IF(C29="","",IF(C29&lt;Foglio4!$B$6,"GI",IF(AND(Foglio4!$B$7&lt;='Classi I'!C29,'Classi I'!C29&lt;Foglio4!$B$8),"I",IF(AND(Foglio4!$B$8&lt;='Classi I'!C29,'Classi I'!C29&lt;Foglio4!$B$9),"S", IF(AND(Foglio4!$B$9&lt;='Classi I'!C29,'Classi I'!C29&lt;Foglio4!$B$10),"DC", IF(AND(Foglio4!$B$10&lt;='Classi I'!C29,'Classi I'!C29&lt;Foglio4!$B$11),"B", IF(AND(Foglio4!$B$11&lt;='Classi I'!C29,'Classi I'!C29&lt;Foglio4!$B$12),"D",IF(C29&gt;=Foglio4!$B$12,"O","")))))))),"")</f>
        <v/>
      </c>
      <c r="E29" s="9"/>
      <c r="F29" s="9" t="str">
        <f>IF($B29="",IF(E29="","",IF(E29&lt;Foglio4!$B$6,"GI",IF(AND(Foglio4!$B$7&lt;='Classi I'!E29,'Classi I'!E29&lt;Foglio4!$B$8),"I",IF(AND(Foglio4!$B$8&lt;='Classi I'!E29,'Classi I'!E29&lt;Foglio4!$B$9),"S", IF(AND(Foglio4!$B$9&lt;='Classi I'!E29,'Classi I'!E29&lt;Foglio4!$B$10),"DC", IF(AND(Foglio4!$B$10&lt;='Classi I'!E29,'Classi I'!E29&lt;Foglio4!$B$11),"B", IF(AND(Foglio4!$B$11&lt;='Classi I'!E29,'Classi I'!E29&lt;Foglio4!$B$12),"D",IF(E29&gt;=Foglio4!$B$12,"O","")))))))),"")</f>
        <v/>
      </c>
      <c r="H29" s="8">
        <v>26</v>
      </c>
      <c r="I29" s="9"/>
      <c r="J29" s="9"/>
      <c r="K29" s="9" t="str">
        <f>IF($I29="",IF(J29="","",IF(J29&lt;Foglio4!$B$6,"GI",IF(AND(Foglio4!$B$7&lt;='Classi I'!J29,'Classi I'!J29&lt;Foglio4!$B$8),"I",IF(AND(Foglio4!$B$8&lt;='Classi I'!J29,'Classi I'!J29&lt;Foglio4!$B$9),"S", IF(AND(Foglio4!$B$9&lt;='Classi I'!J29,'Classi I'!J29&lt;Foglio4!$B$10),"DC", IF(AND(Foglio4!$B$10&lt;='Classi I'!J29,'Classi I'!J29&lt;Foglio4!$B$11),"B", IF(AND(Foglio4!$B$11&lt;='Classi I'!J29,'Classi I'!J29&lt;Foglio4!$B$12),"D",IF(J29&gt;=Foglio4!$B$12,"O","")))))))),"")</f>
        <v/>
      </c>
      <c r="L29" s="9"/>
      <c r="M29" s="9" t="str">
        <f>IF($I29="",IF(L29="","",IF(L29&lt;Foglio4!$B$6,"GI",IF(AND(Foglio4!$B$7&lt;='Classi I'!L29,'Classi I'!L29&lt;Foglio4!$B$8),"I",IF(AND(Foglio4!$B$8&lt;='Classi I'!L29,'Classi I'!L29&lt;Foglio4!$B$9),"S", IF(AND(Foglio4!$B$9&lt;='Classi I'!L29,'Classi I'!L29&lt;Foglio4!$B$10),"DC", IF(AND(Foglio4!$B$10&lt;='Classi I'!L29,'Classi I'!L29&lt;Foglio4!$B$11),"B", IF(AND(Foglio4!$B$11&lt;='Classi I'!L29,'Classi I'!L29&lt;Foglio4!$B$12),"D",IF(L29&gt;=Foglio4!$B$12,"O","")))))))),"")</f>
        <v/>
      </c>
      <c r="O29" s="8">
        <v>26</v>
      </c>
      <c r="P29" s="9"/>
      <c r="Q29" s="9"/>
      <c r="R29" s="9" t="str">
        <f>IF($P29="",IF(Q29="","",IF(Q29&lt;Foglio4!$B$6,"GI",IF(AND(Foglio4!$B$7&lt;='Classi I'!Q29,'Classi I'!Q29&lt;Foglio4!$B$8),"I",IF(AND(Foglio4!$B$8&lt;='Classi I'!Q29,'Classi I'!Q29&lt;Foglio4!$B$9),"S", IF(AND(Foglio4!$B$9&lt;='Classi I'!Q29,'Classi I'!Q29&lt;Foglio4!$B$10),"DC", IF(AND(Foglio4!$B$10&lt;='Classi I'!Q29,'Classi I'!Q29&lt;Foglio4!$B$11),"B", IF(AND(Foglio4!$B$11&lt;='Classi I'!Q29,'Classi I'!Q29&lt;Foglio4!$B$12),"D",IF(Q29&gt;=Foglio4!$B$12,"O","")))))))),"")</f>
        <v/>
      </c>
      <c r="S29" s="10"/>
      <c r="T29" s="9" t="str">
        <f>IF($P29="",IF(S29="","",IF(S29&lt;Foglio4!$B$6,"GI",IF(AND(Foglio4!$B$7&lt;='Classi I'!S29,'Classi I'!S29&lt;Foglio4!$B$8),"I",IF(AND(Foglio4!$B$8&lt;='Classi I'!S29,'Classi I'!S29&lt;Foglio4!$B$9),"S", IF(AND(Foglio4!$B$9&lt;='Classi I'!S29,'Classi I'!S29&lt;Foglio4!$B$10),"DC", IF(AND(Foglio4!$B$10&lt;='Classi I'!S29,'Classi I'!S29&lt;Foglio4!$B$11),"B", IF(AND(Foglio4!$B$11&lt;='Classi I'!S29,'Classi I'!S29&lt;Foglio4!$B$12),"D",IF(S29&gt;=Foglio4!$B$12,"O","")))))))),"")</f>
        <v/>
      </c>
      <c r="V29" s="8">
        <v>26</v>
      </c>
      <c r="W29" s="9"/>
      <c r="X29" s="9"/>
      <c r="Y29" s="9" t="str">
        <f>IF($W29="",IF(X29="","",IF(X29&lt;Foglio4!$B$6,"GI",IF(AND(Foglio4!$B$7&lt;='Classi I'!X29,'Classi I'!X29&lt;Foglio4!$B$8),"I",IF(AND(Foglio4!$B$8&lt;='Classi I'!X29,'Classi I'!X29&lt;Foglio4!$B$9),"S", IF(AND(Foglio4!$B$9&lt;='Classi I'!X29,'Classi I'!X29&lt;Foglio4!$B$10),"DC", IF(AND(Foglio4!$B$10&lt;='Classi I'!X29,'Classi I'!X29&lt;Foglio4!$B$11),"B", IF(AND(Foglio4!$B$11&lt;='Classi I'!X29,'Classi I'!X29&lt;Foglio4!$B$12),"D",IF(X29&gt;=Foglio4!$B$12,"O","")))))))),"")</f>
        <v/>
      </c>
      <c r="Z29" s="9"/>
      <c r="AA29" s="9" t="str">
        <f>IF($W29="",IF(Z29="","",IF(Z29&lt;Foglio4!$B$6,"GI",IF(AND(Foglio4!$B$7&lt;='Classi I'!Z29,'Classi I'!Z29&lt;Foglio4!$B$8),"I",IF(AND(Foglio4!$B$8&lt;='Classi I'!Z29,'Classi I'!Z29&lt;Foglio4!$B$9),"S", IF(AND(Foglio4!$B$9&lt;='Classi I'!Z29,'Classi I'!Z29&lt;Foglio4!$B$10),"DC", IF(AND(Foglio4!$B$10&lt;='Classi I'!Z29,'Classi I'!Z29&lt;Foglio4!$B$11),"B", IF(AND(Foglio4!$B$11&lt;='Classi I'!Z29,'Classi I'!Z29&lt;Foglio4!$B$12),"D",IF(Z29&gt;=Foglio4!$B$12,"O","")))))))),"")</f>
        <v/>
      </c>
    </row>
    <row r="30" spans="1:27">
      <c r="A30" s="8">
        <v>27</v>
      </c>
      <c r="B30" s="9"/>
      <c r="C30" s="9"/>
      <c r="D30" s="9" t="str">
        <f>IF($B30="",IF(C30="","",IF(C30&lt;Foglio4!$B$6,"GI",IF(AND(Foglio4!$B$7&lt;='Classi I'!C30,'Classi I'!C30&lt;Foglio4!$B$8),"I",IF(AND(Foglio4!$B$8&lt;='Classi I'!C30,'Classi I'!C30&lt;Foglio4!$B$9),"S", IF(AND(Foglio4!$B$9&lt;='Classi I'!C30,'Classi I'!C30&lt;Foglio4!$B$10),"DC", IF(AND(Foglio4!$B$10&lt;='Classi I'!C30,'Classi I'!C30&lt;Foglio4!$B$11),"B", IF(AND(Foglio4!$B$11&lt;='Classi I'!C30,'Classi I'!C30&lt;Foglio4!$B$12),"D",IF(C30&gt;=Foglio4!$B$12,"O","")))))))),"")</f>
        <v/>
      </c>
      <c r="E30" s="9"/>
      <c r="F30" s="9" t="str">
        <f>IF($B30="",IF(E30="","",IF(E30&lt;Foglio4!$B$6,"GI",IF(AND(Foglio4!$B$7&lt;='Classi I'!E30,'Classi I'!E30&lt;Foglio4!$B$8),"I",IF(AND(Foglio4!$B$8&lt;='Classi I'!E30,'Classi I'!E30&lt;Foglio4!$B$9),"S", IF(AND(Foglio4!$B$9&lt;='Classi I'!E30,'Classi I'!E30&lt;Foglio4!$B$10),"DC", IF(AND(Foglio4!$B$10&lt;='Classi I'!E30,'Classi I'!E30&lt;Foglio4!$B$11),"B", IF(AND(Foglio4!$B$11&lt;='Classi I'!E30,'Classi I'!E30&lt;Foglio4!$B$12),"D",IF(E30&gt;=Foglio4!$B$12,"O","")))))))),"")</f>
        <v/>
      </c>
      <c r="H30" s="8">
        <v>27</v>
      </c>
      <c r="I30" s="9"/>
      <c r="J30" s="9"/>
      <c r="K30" s="9" t="str">
        <f>IF($I30="",IF(J30="","",IF(J30&lt;Foglio4!$B$6,"GI",IF(AND(Foglio4!$B$7&lt;='Classi I'!J30,'Classi I'!J30&lt;Foglio4!$B$8),"I",IF(AND(Foglio4!$B$8&lt;='Classi I'!J30,'Classi I'!J30&lt;Foglio4!$B$9),"S", IF(AND(Foglio4!$B$9&lt;='Classi I'!J30,'Classi I'!J30&lt;Foglio4!$B$10),"DC", IF(AND(Foglio4!$B$10&lt;='Classi I'!J30,'Classi I'!J30&lt;Foglio4!$B$11),"B", IF(AND(Foglio4!$B$11&lt;='Classi I'!J30,'Classi I'!J30&lt;Foglio4!$B$12),"D",IF(J30&gt;=Foglio4!$B$12,"O","")))))))),"")</f>
        <v/>
      </c>
      <c r="L30" s="9"/>
      <c r="M30" s="9" t="str">
        <f>IF($I30="",IF(L30="","",IF(L30&lt;Foglio4!$B$6,"GI",IF(AND(Foglio4!$B$7&lt;='Classi I'!L30,'Classi I'!L30&lt;Foglio4!$B$8),"I",IF(AND(Foglio4!$B$8&lt;='Classi I'!L30,'Classi I'!L30&lt;Foglio4!$B$9),"S", IF(AND(Foglio4!$B$9&lt;='Classi I'!L30,'Classi I'!L30&lt;Foglio4!$B$10),"DC", IF(AND(Foglio4!$B$10&lt;='Classi I'!L30,'Classi I'!L30&lt;Foglio4!$B$11),"B", IF(AND(Foglio4!$B$11&lt;='Classi I'!L30,'Classi I'!L30&lt;Foglio4!$B$12),"D",IF(L30&gt;=Foglio4!$B$12,"O","")))))))),"")</f>
        <v/>
      </c>
      <c r="O30" s="8">
        <v>27</v>
      </c>
      <c r="P30" s="9"/>
      <c r="Q30" s="9"/>
      <c r="R30" s="9" t="str">
        <f>IF($P30="",IF(Q30="","",IF(Q30&lt;Foglio4!$B$6,"GI",IF(AND(Foglio4!$B$7&lt;='Classi I'!Q30,'Classi I'!Q30&lt;Foglio4!$B$8),"I",IF(AND(Foglio4!$B$8&lt;='Classi I'!Q30,'Classi I'!Q30&lt;Foglio4!$B$9),"S", IF(AND(Foglio4!$B$9&lt;='Classi I'!Q30,'Classi I'!Q30&lt;Foglio4!$B$10),"DC", IF(AND(Foglio4!$B$10&lt;='Classi I'!Q30,'Classi I'!Q30&lt;Foglio4!$B$11),"B", IF(AND(Foglio4!$B$11&lt;='Classi I'!Q30,'Classi I'!Q30&lt;Foglio4!$B$12),"D",IF(Q30&gt;=Foglio4!$B$12,"O","")))))))),"")</f>
        <v/>
      </c>
      <c r="S30" s="9"/>
      <c r="T30" s="9" t="str">
        <f>IF($P30="",IF(S30="","",IF(S30&lt;Foglio4!$B$6,"GI",IF(AND(Foglio4!$B$7&lt;='Classi I'!S30,'Classi I'!S30&lt;Foglio4!$B$8),"I",IF(AND(Foglio4!$B$8&lt;='Classi I'!S30,'Classi I'!S30&lt;Foglio4!$B$9),"S", IF(AND(Foglio4!$B$9&lt;='Classi I'!S30,'Classi I'!S30&lt;Foglio4!$B$10),"DC", IF(AND(Foglio4!$B$10&lt;='Classi I'!S30,'Classi I'!S30&lt;Foglio4!$B$11),"B", IF(AND(Foglio4!$B$11&lt;='Classi I'!S30,'Classi I'!S30&lt;Foglio4!$B$12),"D",IF(S30&gt;=Foglio4!$B$12,"O","")))))))),"")</f>
        <v/>
      </c>
      <c r="V30" s="8">
        <v>27</v>
      </c>
      <c r="W30" s="9"/>
      <c r="X30" s="9"/>
      <c r="Y30" s="9" t="str">
        <f>IF($W30="",IF(X30="","",IF(X30&lt;Foglio4!$B$6,"GI",IF(AND(Foglio4!$B$7&lt;='Classi I'!X30,'Classi I'!X30&lt;Foglio4!$B$8),"I",IF(AND(Foglio4!$B$8&lt;='Classi I'!X30,'Classi I'!X30&lt;Foglio4!$B$9),"S", IF(AND(Foglio4!$B$9&lt;='Classi I'!X30,'Classi I'!X30&lt;Foglio4!$B$10),"DC", IF(AND(Foglio4!$B$10&lt;='Classi I'!X30,'Classi I'!X30&lt;Foglio4!$B$11),"B", IF(AND(Foglio4!$B$11&lt;='Classi I'!X30,'Classi I'!X30&lt;Foglio4!$B$12),"D",IF(X30&gt;=Foglio4!$B$12,"O","")))))))),"")</f>
        <v/>
      </c>
      <c r="Z30" s="9"/>
      <c r="AA30" s="9" t="str">
        <f>IF($W30="",IF(Z30="","",IF(Z30&lt;Foglio4!$B$6,"GI",IF(AND(Foglio4!$B$7&lt;='Classi I'!Z30,'Classi I'!Z30&lt;Foglio4!$B$8),"I",IF(AND(Foglio4!$B$8&lt;='Classi I'!Z30,'Classi I'!Z30&lt;Foglio4!$B$9),"S", IF(AND(Foglio4!$B$9&lt;='Classi I'!Z30,'Classi I'!Z30&lt;Foglio4!$B$10),"DC", IF(AND(Foglio4!$B$10&lt;='Classi I'!Z30,'Classi I'!Z30&lt;Foglio4!$B$11),"B", IF(AND(Foglio4!$B$11&lt;='Classi I'!Z30,'Classi I'!Z30&lt;Foglio4!$B$12),"D",IF(Z30&gt;=Foglio4!$B$12,"O","")))))))),"")</f>
        <v/>
      </c>
    </row>
    <row r="31" spans="1:27">
      <c r="A31" s="8">
        <v>28</v>
      </c>
      <c r="B31" s="9"/>
      <c r="C31" s="9"/>
      <c r="D31" s="9" t="str">
        <f>IF($B31="",IF(C31="","",IF(C31&lt;Foglio4!$B$6,"GI",IF(AND(Foglio4!$B$7&lt;='Classi I'!C31,'Classi I'!C31&lt;Foglio4!$B$8),"I",IF(AND(Foglio4!$B$8&lt;='Classi I'!C31,'Classi I'!C31&lt;Foglio4!$B$9),"S", IF(AND(Foglio4!$B$9&lt;='Classi I'!C31,'Classi I'!C31&lt;Foglio4!$B$10),"DC", IF(AND(Foglio4!$B$10&lt;='Classi I'!C31,'Classi I'!C31&lt;Foglio4!$B$11),"B", IF(AND(Foglio4!$B$11&lt;='Classi I'!C31,'Classi I'!C31&lt;Foglio4!$B$12),"D",IF(C31&gt;=Foglio4!$B$12,"O","")))))))),"")</f>
        <v/>
      </c>
      <c r="E31" s="9"/>
      <c r="F31" s="9" t="str">
        <f>IF($B31="",IF(E31="","",IF(E31&lt;Foglio4!$B$6,"GI",IF(AND(Foglio4!$B$7&lt;='Classi I'!E31,'Classi I'!E31&lt;Foglio4!$B$8),"I",IF(AND(Foglio4!$B$8&lt;='Classi I'!E31,'Classi I'!E31&lt;Foglio4!$B$9),"S", IF(AND(Foglio4!$B$9&lt;='Classi I'!E31,'Classi I'!E31&lt;Foglio4!$B$10),"DC", IF(AND(Foglio4!$B$10&lt;='Classi I'!E31,'Classi I'!E31&lt;Foglio4!$B$11),"B", IF(AND(Foglio4!$B$11&lt;='Classi I'!E31,'Classi I'!E31&lt;Foglio4!$B$12),"D",IF(E31&gt;=Foglio4!$B$12,"O","")))))))),"")</f>
        <v/>
      </c>
      <c r="H31" s="8">
        <v>28</v>
      </c>
      <c r="I31" s="9"/>
      <c r="J31" s="9"/>
      <c r="K31" s="9" t="str">
        <f>IF($I31="",IF(J31="","",IF(J31&lt;Foglio4!$B$6,"GI",IF(AND(Foglio4!$B$7&lt;='Classi I'!J31,'Classi I'!J31&lt;Foglio4!$B$8),"I",IF(AND(Foglio4!$B$8&lt;='Classi I'!J31,'Classi I'!J31&lt;Foglio4!$B$9),"S", IF(AND(Foglio4!$B$9&lt;='Classi I'!J31,'Classi I'!J31&lt;Foglio4!$B$10),"DC", IF(AND(Foglio4!$B$10&lt;='Classi I'!J31,'Classi I'!J31&lt;Foglio4!$B$11),"B", IF(AND(Foglio4!$B$11&lt;='Classi I'!J31,'Classi I'!J31&lt;Foglio4!$B$12),"D",IF(J31&gt;=Foglio4!$B$12,"O","")))))))),"")</f>
        <v/>
      </c>
      <c r="L31" s="9"/>
      <c r="M31" s="9" t="str">
        <f>IF($I31="",IF(L31="","",IF(L31&lt;Foglio4!$B$6,"GI",IF(AND(Foglio4!$B$7&lt;='Classi I'!L31,'Classi I'!L31&lt;Foglio4!$B$8),"I",IF(AND(Foglio4!$B$8&lt;='Classi I'!L31,'Classi I'!L31&lt;Foglio4!$B$9),"S", IF(AND(Foglio4!$B$9&lt;='Classi I'!L31,'Classi I'!L31&lt;Foglio4!$B$10),"DC", IF(AND(Foglio4!$B$10&lt;='Classi I'!L31,'Classi I'!L31&lt;Foglio4!$B$11),"B", IF(AND(Foglio4!$B$11&lt;='Classi I'!L31,'Classi I'!L31&lt;Foglio4!$B$12),"D",IF(L31&gt;=Foglio4!$B$12,"O","")))))))),"")</f>
        <v/>
      </c>
      <c r="O31" s="8">
        <v>28</v>
      </c>
      <c r="P31" s="9"/>
      <c r="Q31" s="9"/>
      <c r="R31" s="9" t="str">
        <f>IF($P31="",IF(Q31="","",IF(Q31&lt;Foglio4!$B$6,"GI",IF(AND(Foglio4!$B$7&lt;='Classi I'!Q31,'Classi I'!Q31&lt;Foglio4!$B$8),"I",IF(AND(Foglio4!$B$8&lt;='Classi I'!Q31,'Classi I'!Q31&lt;Foglio4!$B$9),"S", IF(AND(Foglio4!$B$9&lt;='Classi I'!Q31,'Classi I'!Q31&lt;Foglio4!$B$10),"DC", IF(AND(Foglio4!$B$10&lt;='Classi I'!Q31,'Classi I'!Q31&lt;Foglio4!$B$11),"B", IF(AND(Foglio4!$B$11&lt;='Classi I'!Q31,'Classi I'!Q31&lt;Foglio4!$B$12),"D",IF(Q31&gt;=Foglio4!$B$12,"O","")))))))),"")</f>
        <v/>
      </c>
      <c r="S31" s="9"/>
      <c r="T31" s="9" t="str">
        <f>IF($P31="",IF(S31="","",IF(S31&lt;Foglio4!$B$6,"GI",IF(AND(Foglio4!$B$7&lt;='Classi I'!S31,'Classi I'!S31&lt;Foglio4!$B$8),"I",IF(AND(Foglio4!$B$8&lt;='Classi I'!S31,'Classi I'!S31&lt;Foglio4!$B$9),"S", IF(AND(Foglio4!$B$9&lt;='Classi I'!S31,'Classi I'!S31&lt;Foglio4!$B$10),"DC", IF(AND(Foglio4!$B$10&lt;='Classi I'!S31,'Classi I'!S31&lt;Foglio4!$B$11),"B", IF(AND(Foglio4!$B$11&lt;='Classi I'!S31,'Classi I'!S31&lt;Foglio4!$B$12),"D",IF(S31&gt;=Foglio4!$B$12,"O","")))))))),"")</f>
        <v/>
      </c>
      <c r="V31" s="8">
        <v>28</v>
      </c>
      <c r="W31" s="9"/>
      <c r="X31" s="9"/>
      <c r="Y31" s="9" t="str">
        <f>IF($W31="",IF(X31="","",IF(X31&lt;Foglio4!$B$6,"GI",IF(AND(Foglio4!$B$7&lt;='Classi I'!X31,'Classi I'!X31&lt;Foglio4!$B$8),"I",IF(AND(Foglio4!$B$8&lt;='Classi I'!X31,'Classi I'!X31&lt;Foglio4!$B$9),"S", IF(AND(Foglio4!$B$9&lt;='Classi I'!X31,'Classi I'!X31&lt;Foglio4!$B$10),"DC", IF(AND(Foglio4!$B$10&lt;='Classi I'!X31,'Classi I'!X31&lt;Foglio4!$B$11),"B", IF(AND(Foglio4!$B$11&lt;='Classi I'!X31,'Classi I'!X31&lt;Foglio4!$B$12),"D",IF(X31&gt;=Foglio4!$B$12,"O","")))))))),"")</f>
        <v/>
      </c>
      <c r="Z31" s="9"/>
      <c r="AA31" s="9" t="str">
        <f>IF($W31="",IF(Z31="","",IF(Z31&lt;Foglio4!$B$6,"GI",IF(AND(Foglio4!$B$7&lt;='Classi I'!Z31,'Classi I'!Z31&lt;Foglio4!$B$8),"I",IF(AND(Foglio4!$B$8&lt;='Classi I'!Z31,'Classi I'!Z31&lt;Foglio4!$B$9),"S", IF(AND(Foglio4!$B$9&lt;='Classi I'!Z31,'Classi I'!Z31&lt;Foglio4!$B$10),"DC", IF(AND(Foglio4!$B$10&lt;='Classi I'!Z31,'Classi I'!Z31&lt;Foglio4!$B$11),"B", IF(AND(Foglio4!$B$11&lt;='Classi I'!Z31,'Classi I'!Z31&lt;Foglio4!$B$12),"D",IF(Z31&gt;=Foglio4!$B$12,"O","")))))))),"")</f>
        <v/>
      </c>
    </row>
    <row r="32" spans="1:27">
      <c r="A32" s="8">
        <v>29</v>
      </c>
      <c r="B32" s="9"/>
      <c r="C32" s="9"/>
      <c r="D32" s="9" t="str">
        <f>IF($B32="",IF(C32="","",IF(C32&lt;Foglio4!$B$6,"GI",IF(AND(Foglio4!$B$7&lt;='Classi I'!C32,'Classi I'!C32&lt;Foglio4!$B$8),"I",IF(AND(Foglio4!$B$8&lt;='Classi I'!C32,'Classi I'!C32&lt;Foglio4!$B$9),"S", IF(AND(Foglio4!$B$9&lt;='Classi I'!C32,'Classi I'!C32&lt;Foglio4!$B$10),"DC", IF(AND(Foglio4!$B$10&lt;='Classi I'!C32,'Classi I'!C32&lt;Foglio4!$B$11),"B", IF(AND(Foglio4!$B$11&lt;='Classi I'!C32,'Classi I'!C32&lt;Foglio4!$B$12),"D",IF(C32&gt;=Foglio4!$B$12,"O","")))))))),"")</f>
        <v/>
      </c>
      <c r="E32" s="9"/>
      <c r="F32" s="9" t="str">
        <f>IF($B32="",IF(E32="","",IF(E32&lt;Foglio4!$B$6,"GI",IF(AND(Foglio4!$B$7&lt;='Classi I'!E32,'Classi I'!E32&lt;Foglio4!$B$8),"I",IF(AND(Foglio4!$B$8&lt;='Classi I'!E32,'Classi I'!E32&lt;Foglio4!$B$9),"S", IF(AND(Foglio4!$B$9&lt;='Classi I'!E32,'Classi I'!E32&lt;Foglio4!$B$10),"DC", IF(AND(Foglio4!$B$10&lt;='Classi I'!E32,'Classi I'!E32&lt;Foglio4!$B$11),"B", IF(AND(Foglio4!$B$11&lt;='Classi I'!E32,'Classi I'!E32&lt;Foglio4!$B$12),"D",IF(E32&gt;=Foglio4!$B$12,"O","")))))))),"")</f>
        <v/>
      </c>
      <c r="H32" s="8">
        <v>29</v>
      </c>
      <c r="I32" s="9"/>
      <c r="J32" s="9"/>
      <c r="K32" s="9" t="str">
        <f>IF($I32="",IF(J32="","",IF(J32&lt;Foglio4!$B$6,"GI",IF(AND(Foglio4!$B$7&lt;='Classi I'!J32,'Classi I'!J32&lt;Foglio4!$B$8),"I",IF(AND(Foglio4!$B$8&lt;='Classi I'!J32,'Classi I'!J32&lt;Foglio4!$B$9),"S", IF(AND(Foglio4!$B$9&lt;='Classi I'!J32,'Classi I'!J32&lt;Foglio4!$B$10),"DC", IF(AND(Foglio4!$B$10&lt;='Classi I'!J32,'Classi I'!J32&lt;Foglio4!$B$11),"B", IF(AND(Foglio4!$B$11&lt;='Classi I'!J32,'Classi I'!J32&lt;Foglio4!$B$12),"D",IF(J32&gt;=Foglio4!$B$12,"O","")))))))),"")</f>
        <v/>
      </c>
      <c r="L32" s="9"/>
      <c r="M32" s="9" t="str">
        <f>IF($I32="",IF(L32="","",IF(L32&lt;Foglio4!$B$6,"GI",IF(AND(Foglio4!$B$7&lt;='Classi I'!L32,'Classi I'!L32&lt;Foglio4!$B$8),"I",IF(AND(Foglio4!$B$8&lt;='Classi I'!L32,'Classi I'!L32&lt;Foglio4!$B$9),"S", IF(AND(Foglio4!$B$9&lt;='Classi I'!L32,'Classi I'!L32&lt;Foglio4!$B$10),"DC", IF(AND(Foglio4!$B$10&lt;='Classi I'!L32,'Classi I'!L32&lt;Foglio4!$B$11),"B", IF(AND(Foglio4!$B$11&lt;='Classi I'!L32,'Classi I'!L32&lt;Foglio4!$B$12),"D",IF(L32&gt;=Foglio4!$B$12,"O","")))))))),"")</f>
        <v/>
      </c>
      <c r="O32" s="8">
        <v>29</v>
      </c>
      <c r="P32" s="9"/>
      <c r="Q32" s="9"/>
      <c r="R32" s="9" t="str">
        <f>IF($P32="",IF(Q32="","",IF(Q32&lt;Foglio4!$B$6,"GI",IF(AND(Foglio4!$B$7&lt;='Classi I'!Q32,'Classi I'!Q32&lt;Foglio4!$B$8),"I",IF(AND(Foglio4!$B$8&lt;='Classi I'!Q32,'Classi I'!Q32&lt;Foglio4!$B$9),"S", IF(AND(Foglio4!$B$9&lt;='Classi I'!Q32,'Classi I'!Q32&lt;Foglio4!$B$10),"DC", IF(AND(Foglio4!$B$10&lt;='Classi I'!Q32,'Classi I'!Q32&lt;Foglio4!$B$11),"B", IF(AND(Foglio4!$B$11&lt;='Classi I'!Q32,'Classi I'!Q32&lt;Foglio4!$B$12),"D",IF(Q32&gt;=Foglio4!$B$12,"O","")))))))),"")</f>
        <v/>
      </c>
      <c r="S32" s="9"/>
      <c r="T32" s="9" t="str">
        <f>IF($P32="",IF(S32="","",IF(S32&lt;Foglio4!$B$6,"GI",IF(AND(Foglio4!$B$7&lt;='Classi I'!S32,'Classi I'!S32&lt;Foglio4!$B$8),"I",IF(AND(Foglio4!$B$8&lt;='Classi I'!S32,'Classi I'!S32&lt;Foglio4!$B$9),"S", IF(AND(Foglio4!$B$9&lt;='Classi I'!S32,'Classi I'!S32&lt;Foglio4!$B$10),"DC", IF(AND(Foglio4!$B$10&lt;='Classi I'!S32,'Classi I'!S32&lt;Foglio4!$B$11),"B", IF(AND(Foglio4!$B$11&lt;='Classi I'!S32,'Classi I'!S32&lt;Foglio4!$B$12),"D",IF(S32&gt;=Foglio4!$B$12,"O","")))))))),"")</f>
        <v/>
      </c>
      <c r="V32" s="8">
        <v>29</v>
      </c>
      <c r="W32" s="9"/>
      <c r="X32" s="9"/>
      <c r="Y32" s="9" t="str">
        <f>IF($W32="",IF(X32="","",IF(X32&lt;Foglio4!$B$6,"GI",IF(AND(Foglio4!$B$7&lt;='Classi I'!X32,'Classi I'!X32&lt;Foglio4!$B$8),"I",IF(AND(Foglio4!$B$8&lt;='Classi I'!X32,'Classi I'!X32&lt;Foglio4!$B$9),"S", IF(AND(Foglio4!$B$9&lt;='Classi I'!X32,'Classi I'!X32&lt;Foglio4!$B$10),"DC", IF(AND(Foglio4!$B$10&lt;='Classi I'!X32,'Classi I'!X32&lt;Foglio4!$B$11),"B", IF(AND(Foglio4!$B$11&lt;='Classi I'!X32,'Classi I'!X32&lt;Foglio4!$B$12),"D",IF(X32&gt;=Foglio4!$B$12,"O","")))))))),"")</f>
        <v/>
      </c>
      <c r="Z32" s="9"/>
      <c r="AA32" s="9" t="str">
        <f>IF($W32="",IF(Z32="","",IF(Z32&lt;Foglio4!$B$6,"GI",IF(AND(Foglio4!$B$7&lt;='Classi I'!Z32,'Classi I'!Z32&lt;Foglio4!$B$8),"I",IF(AND(Foglio4!$B$8&lt;='Classi I'!Z32,'Classi I'!Z32&lt;Foglio4!$B$9),"S", IF(AND(Foglio4!$B$9&lt;='Classi I'!Z32,'Classi I'!Z32&lt;Foglio4!$B$10),"DC", IF(AND(Foglio4!$B$10&lt;='Classi I'!Z32,'Classi I'!Z32&lt;Foglio4!$B$11),"B", IF(AND(Foglio4!$B$11&lt;='Classi I'!Z32,'Classi I'!Z32&lt;Foglio4!$B$12),"D",IF(Z32&gt;=Foglio4!$B$12,"O","")))))))),"")</f>
        <v/>
      </c>
    </row>
    <row r="33" spans="1:27">
      <c r="A33" s="8">
        <v>30</v>
      </c>
      <c r="B33" s="9"/>
      <c r="C33" s="9"/>
      <c r="D33" s="9" t="str">
        <f>IF($B33="",IF(C33="","",IF(C33&lt;Foglio4!$B$6,"GI",IF(AND(Foglio4!$B$7&lt;='Classi I'!C33,'Classi I'!C33&lt;Foglio4!$B$8),"I",IF(AND(Foglio4!$B$8&lt;='Classi I'!C33,'Classi I'!C33&lt;Foglio4!$B$9),"S", IF(AND(Foglio4!$B$9&lt;='Classi I'!C33,'Classi I'!C33&lt;Foglio4!$B$10),"DC", IF(AND(Foglio4!$B$10&lt;='Classi I'!C33,'Classi I'!C33&lt;Foglio4!$B$11),"B", IF(AND(Foglio4!$B$11&lt;='Classi I'!C33,'Classi I'!C33&lt;Foglio4!$B$12),"D",IF(C33&gt;=Foglio4!$B$12,"O","")))))))),"")</f>
        <v/>
      </c>
      <c r="E33" s="9"/>
      <c r="F33" s="9" t="str">
        <f>IF($B33="",IF(E33="","",IF(E33&lt;Foglio4!$B$6,"GI",IF(AND(Foglio4!$B$7&lt;='Classi I'!E33,'Classi I'!E33&lt;Foglio4!$B$8),"I",IF(AND(Foglio4!$B$8&lt;='Classi I'!E33,'Classi I'!E33&lt;Foglio4!$B$9),"S", IF(AND(Foglio4!$B$9&lt;='Classi I'!E33,'Classi I'!E33&lt;Foglio4!$B$10),"DC", IF(AND(Foglio4!$B$10&lt;='Classi I'!E33,'Classi I'!E33&lt;Foglio4!$B$11),"B", IF(AND(Foglio4!$B$11&lt;='Classi I'!E33,'Classi I'!E33&lt;Foglio4!$B$12),"D",IF(E33&gt;=Foglio4!$B$12,"O","")))))))),"")</f>
        <v/>
      </c>
      <c r="H33" s="8">
        <v>30</v>
      </c>
      <c r="I33" s="9"/>
      <c r="J33" s="9"/>
      <c r="K33" s="9" t="str">
        <f>IF($I33="",IF(J33="","",IF(J33&lt;Foglio4!$B$6,"GI",IF(AND(Foglio4!$B$7&lt;='Classi I'!J33,'Classi I'!J33&lt;Foglio4!$B$8),"I",IF(AND(Foglio4!$B$8&lt;='Classi I'!J33,'Classi I'!J33&lt;Foglio4!$B$9),"S", IF(AND(Foglio4!$B$9&lt;='Classi I'!J33,'Classi I'!J33&lt;Foglio4!$B$10),"DC", IF(AND(Foglio4!$B$10&lt;='Classi I'!J33,'Classi I'!J33&lt;Foglio4!$B$11),"B", IF(AND(Foglio4!$B$11&lt;='Classi I'!J33,'Classi I'!J33&lt;Foglio4!$B$12),"D",IF(J33&gt;=Foglio4!$B$12,"O","")))))))),"")</f>
        <v/>
      </c>
      <c r="L33" s="9"/>
      <c r="M33" s="9" t="str">
        <f>IF($I33="",IF(L33="","",IF(L33&lt;Foglio4!$B$6,"GI",IF(AND(Foglio4!$B$7&lt;='Classi I'!L33,'Classi I'!L33&lt;Foglio4!$B$8),"I",IF(AND(Foglio4!$B$8&lt;='Classi I'!L33,'Classi I'!L33&lt;Foglio4!$B$9),"S", IF(AND(Foglio4!$B$9&lt;='Classi I'!L33,'Classi I'!L33&lt;Foglio4!$B$10),"DC", IF(AND(Foglio4!$B$10&lt;='Classi I'!L33,'Classi I'!L33&lt;Foglio4!$B$11),"B", IF(AND(Foglio4!$B$11&lt;='Classi I'!L33,'Classi I'!L33&lt;Foglio4!$B$12),"D",IF(L33&gt;=Foglio4!$B$12,"O","")))))))),"")</f>
        <v/>
      </c>
      <c r="O33" s="8">
        <v>30</v>
      </c>
      <c r="P33" s="9"/>
      <c r="Q33" s="9"/>
      <c r="R33" s="9" t="str">
        <f>IF($P33="",IF(Q33="","",IF(Q33&lt;Foglio4!$B$6,"GI",IF(AND(Foglio4!$B$7&lt;='Classi I'!Q33,'Classi I'!Q33&lt;Foglio4!$B$8),"I",IF(AND(Foglio4!$B$8&lt;='Classi I'!Q33,'Classi I'!Q33&lt;Foglio4!$B$9),"S", IF(AND(Foglio4!$B$9&lt;='Classi I'!Q33,'Classi I'!Q33&lt;Foglio4!$B$10),"DC", IF(AND(Foglio4!$B$10&lt;='Classi I'!Q33,'Classi I'!Q33&lt;Foglio4!$B$11),"B", IF(AND(Foglio4!$B$11&lt;='Classi I'!Q33,'Classi I'!Q33&lt;Foglio4!$B$12),"D",IF(Q33&gt;=Foglio4!$B$12,"O","")))))))),"")</f>
        <v/>
      </c>
      <c r="S33" s="9"/>
      <c r="T33" s="9" t="str">
        <f>IF($P33="",IF(S33="","",IF(S33&lt;Foglio4!$B$6,"GI",IF(AND(Foglio4!$B$7&lt;='Classi I'!S33,'Classi I'!S33&lt;Foglio4!$B$8),"I",IF(AND(Foglio4!$B$8&lt;='Classi I'!S33,'Classi I'!S33&lt;Foglio4!$B$9),"S", IF(AND(Foglio4!$B$9&lt;='Classi I'!S33,'Classi I'!S33&lt;Foglio4!$B$10),"DC", IF(AND(Foglio4!$B$10&lt;='Classi I'!S33,'Classi I'!S33&lt;Foglio4!$B$11),"B", IF(AND(Foglio4!$B$11&lt;='Classi I'!S33,'Classi I'!S33&lt;Foglio4!$B$12),"D",IF(S33&gt;=Foglio4!$B$12,"O","")))))))),"")</f>
        <v/>
      </c>
      <c r="V33" s="8">
        <v>30</v>
      </c>
      <c r="W33" s="9"/>
      <c r="X33" s="9"/>
      <c r="Y33" s="9" t="str">
        <f>IF($W33="",IF(X33="","",IF(X33&lt;Foglio4!$B$6,"GI",IF(AND(Foglio4!$B$7&lt;='Classi I'!X33,'Classi I'!X33&lt;Foglio4!$B$8),"I",IF(AND(Foglio4!$B$8&lt;='Classi I'!X33,'Classi I'!X33&lt;Foglio4!$B$9),"S", IF(AND(Foglio4!$B$9&lt;='Classi I'!X33,'Classi I'!X33&lt;Foglio4!$B$10),"DC", IF(AND(Foglio4!$B$10&lt;='Classi I'!X33,'Classi I'!X33&lt;Foglio4!$B$11),"B", IF(AND(Foglio4!$B$11&lt;='Classi I'!X33,'Classi I'!X33&lt;Foglio4!$B$12),"D",IF(X33&gt;=Foglio4!$B$12,"O","")))))))),"")</f>
        <v/>
      </c>
      <c r="Z33" s="9"/>
      <c r="AA33" s="9" t="str">
        <f>IF($W33="",IF(Z33="","",IF(Z33&lt;Foglio4!$B$6,"GI",IF(AND(Foglio4!$B$7&lt;='Classi I'!Z33,'Classi I'!Z33&lt;Foglio4!$B$8),"I",IF(AND(Foglio4!$B$8&lt;='Classi I'!Z33,'Classi I'!Z33&lt;Foglio4!$B$9),"S", IF(AND(Foglio4!$B$9&lt;='Classi I'!Z33,'Classi I'!Z33&lt;Foglio4!$B$10),"DC", IF(AND(Foglio4!$B$10&lt;='Classi I'!Z33,'Classi I'!Z33&lt;Foglio4!$B$11),"B", IF(AND(Foglio4!$B$11&lt;='Classi I'!Z33,'Classi I'!Z33&lt;Foglio4!$B$12),"D",IF(Z33&gt;=Foglio4!$B$12,"O","")))))))),"")</f>
        <v/>
      </c>
    </row>
    <row r="34" spans="1:27">
      <c r="A34" s="19" t="s">
        <v>11</v>
      </c>
      <c r="B34" s="19"/>
      <c r="C34" s="21">
        <f>COUNTIF(B4:B33,"BES")</f>
        <v>2</v>
      </c>
      <c r="D34" s="21"/>
      <c r="E34" s="21"/>
      <c r="F34" s="9"/>
      <c r="H34" s="19" t="s">
        <v>11</v>
      </c>
      <c r="I34" s="19"/>
      <c r="J34" s="21">
        <f>COUNTIF(I4:I33,"BES")</f>
        <v>2</v>
      </c>
      <c r="K34" s="21"/>
      <c r="L34" s="21"/>
      <c r="M34" s="9"/>
      <c r="O34" s="19" t="s">
        <v>11</v>
      </c>
      <c r="P34" s="19"/>
      <c r="Q34" s="21">
        <f>COUNTIF(P4:P33,"BES")</f>
        <v>0</v>
      </c>
      <c r="R34" s="21"/>
      <c r="S34" s="21"/>
      <c r="T34" s="9"/>
      <c r="V34" s="19" t="s">
        <v>11</v>
      </c>
      <c r="W34" s="19"/>
      <c r="X34" s="21">
        <f>COUNTIF(W4:W33,"BES")</f>
        <v>2</v>
      </c>
      <c r="Y34" s="21"/>
      <c r="Z34" s="21"/>
      <c r="AA34" s="9"/>
    </row>
    <row r="35" spans="1:27">
      <c r="A35" s="19" t="s">
        <v>10</v>
      </c>
      <c r="B35" s="19"/>
      <c r="C35" s="21">
        <f>COUNTIF(B4:B33,"DSA")</f>
        <v>0</v>
      </c>
      <c r="D35" s="21"/>
      <c r="E35" s="21"/>
      <c r="F35" s="9"/>
      <c r="H35" s="19" t="s">
        <v>10</v>
      </c>
      <c r="I35" s="19"/>
      <c r="J35" s="21">
        <f>COUNTIF(I4:I33,"DSA")</f>
        <v>2</v>
      </c>
      <c r="K35" s="21"/>
      <c r="L35" s="21"/>
      <c r="M35" s="9"/>
      <c r="O35" s="19" t="s">
        <v>10</v>
      </c>
      <c r="P35" s="19"/>
      <c r="Q35" s="21">
        <f>COUNTIF(P4:P33,"DSA")</f>
        <v>0</v>
      </c>
      <c r="R35" s="21"/>
      <c r="S35" s="21"/>
      <c r="T35" s="9"/>
      <c r="V35" s="19" t="s">
        <v>10</v>
      </c>
      <c r="W35" s="19"/>
      <c r="X35" s="21">
        <f>COUNTIF(W4:W33,"DSA")</f>
        <v>2</v>
      </c>
      <c r="Y35" s="21"/>
      <c r="Z35" s="21"/>
      <c r="AA35" s="9"/>
    </row>
    <row r="36" spans="1:27">
      <c r="A36" s="19" t="s">
        <v>9</v>
      </c>
      <c r="B36" s="19"/>
      <c r="C36" s="21">
        <f>COUNTIF(B4:B33,"DVA")</f>
        <v>2</v>
      </c>
      <c r="D36" s="21"/>
      <c r="E36" s="21"/>
      <c r="F36" s="9"/>
      <c r="H36" s="19" t="s">
        <v>9</v>
      </c>
      <c r="I36" s="19"/>
      <c r="J36" s="21">
        <f>COUNTIF(I4:I33,"DVA")</f>
        <v>3</v>
      </c>
      <c r="K36" s="21"/>
      <c r="L36" s="21"/>
      <c r="M36" s="9"/>
      <c r="O36" s="19" t="s">
        <v>9</v>
      </c>
      <c r="P36" s="19"/>
      <c r="Q36" s="21">
        <f>COUNTIF(P4:P33,"DVA")</f>
        <v>1</v>
      </c>
      <c r="R36" s="21"/>
      <c r="S36" s="21"/>
      <c r="T36" s="9"/>
      <c r="V36" s="19" t="s">
        <v>9</v>
      </c>
      <c r="W36" s="19"/>
      <c r="X36" s="21">
        <f>COUNTIF(W4:W33,"DVA")</f>
        <v>3</v>
      </c>
      <c r="Y36" s="21"/>
      <c r="Z36" s="21"/>
      <c r="AA36" s="9"/>
    </row>
    <row r="37" spans="1:27">
      <c r="A37" s="22" t="s">
        <v>12</v>
      </c>
      <c r="B37" s="22"/>
      <c r="C37" s="11" t="str">
        <f>IFERROR(AVERAGEIF(B4:B33,"",C4:C33),"")</f>
        <v/>
      </c>
      <c r="D37" s="11"/>
      <c r="E37" s="11">
        <f>IFERROR(AVERAGEIF(B4:B33,"",E4:E33),"")</f>
        <v>76.666666666666671</v>
      </c>
      <c r="F37" s="12"/>
      <c r="H37" s="22" t="s">
        <v>12</v>
      </c>
      <c r="I37" s="22"/>
      <c r="J37" s="11" t="str">
        <f>IFERROR(AVERAGEIF(I4:I33,"",J4:J33),"")</f>
        <v/>
      </c>
      <c r="K37" s="11"/>
      <c r="L37" s="11">
        <f>IFERROR(AVERAGEIF(I4:I33,"",L4:L33),"")</f>
        <v>71.538461538461533</v>
      </c>
      <c r="M37" s="12"/>
      <c r="O37" s="22" t="s">
        <v>12</v>
      </c>
      <c r="P37" s="22"/>
      <c r="Q37" s="11" t="str">
        <f>IFERROR(AVERAGEIF(P4:P33,"",Q4:Q33),"")</f>
        <v/>
      </c>
      <c r="R37" s="11"/>
      <c r="S37" s="11">
        <f>IFERROR(AVERAGEIF(P4:P33,"",S4:S33),"")</f>
        <v>65</v>
      </c>
      <c r="T37" s="12"/>
      <c r="V37" s="22" t="s">
        <v>12</v>
      </c>
      <c r="W37" s="22"/>
      <c r="X37" s="11" t="str">
        <f>IFERROR(AVERAGEIF(W4:W33,"",X4:X33),"")</f>
        <v/>
      </c>
      <c r="Y37" s="11"/>
      <c r="Z37" s="11">
        <f>IFERROR(AVERAGEIF(W4:W33,"",Z4:Z33),"")</f>
        <v>80.833333333333329</v>
      </c>
      <c r="AA37" s="12"/>
    </row>
    <row r="38" spans="1:27">
      <c r="A38" s="20" t="s">
        <v>13</v>
      </c>
      <c r="B38" s="20"/>
      <c r="C38" s="13">
        <f>COUNTIF(D4:D33,"GI")</f>
        <v>0</v>
      </c>
      <c r="D38" s="13"/>
      <c r="E38" s="13">
        <f>COUNTIF(F4:F33,"GI")</f>
        <v>0</v>
      </c>
      <c r="F38" s="13"/>
      <c r="H38" s="20" t="s">
        <v>13</v>
      </c>
      <c r="I38" s="20"/>
      <c r="J38" s="13">
        <f>COUNTIF(K4:K33,"GI")</f>
        <v>0</v>
      </c>
      <c r="K38" s="13"/>
      <c r="L38" s="13">
        <f>COUNTIF(M4:M33,"GI")</f>
        <v>1</v>
      </c>
      <c r="M38" s="13"/>
      <c r="O38" s="20" t="s">
        <v>13</v>
      </c>
      <c r="P38" s="20"/>
      <c r="Q38" s="13">
        <f>COUNTIF(R4:R33,"GI")</f>
        <v>0</v>
      </c>
      <c r="R38" s="13"/>
      <c r="S38" s="13">
        <f>COUNTIF(T4:T33,"GI")</f>
        <v>3</v>
      </c>
      <c r="T38" s="13"/>
      <c r="V38" s="20" t="s">
        <v>13</v>
      </c>
      <c r="W38" s="20"/>
      <c r="X38" s="13">
        <f>COUNTIF(Y4:Y33,"GI")</f>
        <v>0</v>
      </c>
      <c r="Y38" s="13"/>
      <c r="Z38" s="13">
        <f>COUNTIF(AA4:AA33,"GI")</f>
        <v>0</v>
      </c>
      <c r="AA38" s="13"/>
    </row>
    <row r="39" spans="1:27">
      <c r="A39" s="20" t="s">
        <v>14</v>
      </c>
      <c r="B39" s="20"/>
      <c r="C39" s="13">
        <f>COUNTIF(D4:D33,"I")</f>
        <v>0</v>
      </c>
      <c r="D39" s="13"/>
      <c r="E39" s="13">
        <f>COUNTIF(F4:F33,"I")</f>
        <v>1</v>
      </c>
      <c r="F39" s="13"/>
      <c r="H39" s="20" t="s">
        <v>14</v>
      </c>
      <c r="I39" s="20"/>
      <c r="J39" s="13">
        <f>COUNTIF(K4:K33,"I")</f>
        <v>0</v>
      </c>
      <c r="K39" s="13"/>
      <c r="L39" s="13">
        <f>COUNTIF(M4:M33,"I")</f>
        <v>1</v>
      </c>
      <c r="M39" s="13"/>
      <c r="O39" s="20" t="s">
        <v>14</v>
      </c>
      <c r="P39" s="20"/>
      <c r="Q39" s="13">
        <f>COUNTIF(R4:R33,"I")</f>
        <v>0</v>
      </c>
      <c r="R39" s="13"/>
      <c r="S39" s="13">
        <f>COUNTIF(T4:T33,"I")</f>
        <v>4</v>
      </c>
      <c r="T39" s="13"/>
      <c r="V39" s="20" t="s">
        <v>14</v>
      </c>
      <c r="W39" s="20"/>
      <c r="X39" s="13">
        <f>COUNTIF(Y4:Y33,"I")</f>
        <v>0</v>
      </c>
      <c r="Y39" s="13"/>
      <c r="Z39" s="13">
        <f>COUNTIF(AA4:AA33,"I")</f>
        <v>1</v>
      </c>
      <c r="AA39" s="13"/>
    </row>
    <row r="40" spans="1:27">
      <c r="A40" s="19" t="s">
        <v>15</v>
      </c>
      <c r="B40" s="19"/>
      <c r="C40" s="9">
        <f>COUNTIF(D4:D33,"S")</f>
        <v>0</v>
      </c>
      <c r="D40" s="9"/>
      <c r="E40" s="9">
        <f>COUNTIF(F4:F33,"S")</f>
        <v>5</v>
      </c>
      <c r="F40" s="9"/>
      <c r="H40" s="19" t="s">
        <v>15</v>
      </c>
      <c r="I40" s="19"/>
      <c r="J40" s="9">
        <f>COUNTIF(K4:K33,"S")</f>
        <v>0</v>
      </c>
      <c r="K40" s="9"/>
      <c r="L40" s="9">
        <f>COUNTIF(M4:M33,"S")</f>
        <v>2</v>
      </c>
      <c r="M40" s="9"/>
      <c r="O40" s="19" t="s">
        <v>15</v>
      </c>
      <c r="P40" s="19"/>
      <c r="Q40" s="9">
        <f>COUNTIF(R4:R33,"S")</f>
        <v>0</v>
      </c>
      <c r="R40" s="9"/>
      <c r="S40" s="9">
        <f>COUNTIF(T4:T33,"S")</f>
        <v>3</v>
      </c>
      <c r="T40" s="9"/>
      <c r="V40" s="19" t="s">
        <v>15</v>
      </c>
      <c r="W40" s="19"/>
      <c r="X40" s="9">
        <f>COUNTIF(Y4:Y33,"S")</f>
        <v>0</v>
      </c>
      <c r="Y40" s="9"/>
      <c r="Z40" s="9">
        <f>COUNTIF(AA4:AA33,"S")</f>
        <v>0</v>
      </c>
      <c r="AA40" s="9"/>
    </row>
    <row r="41" spans="1:27">
      <c r="A41" s="19" t="s">
        <v>16</v>
      </c>
      <c r="B41" s="19"/>
      <c r="C41" s="9">
        <f>COUNTIF(D4:D33,"DC")</f>
        <v>0</v>
      </c>
      <c r="D41" s="9"/>
      <c r="E41" s="9">
        <f>COUNTIF(F4:F33,"DC")</f>
        <v>2</v>
      </c>
      <c r="F41" s="9"/>
      <c r="H41" s="19" t="s">
        <v>16</v>
      </c>
      <c r="I41" s="19"/>
      <c r="J41" s="9">
        <f>COUNTIF(K4:K33,"DC")</f>
        <v>0</v>
      </c>
      <c r="K41" s="9"/>
      <c r="L41" s="9">
        <f>COUNTIF(M4:M33,"DC")</f>
        <v>3</v>
      </c>
      <c r="M41" s="9"/>
      <c r="O41" s="19" t="s">
        <v>16</v>
      </c>
      <c r="P41" s="19"/>
      <c r="Q41" s="9">
        <f>COUNTIF(R4:R33,"DC")</f>
        <v>0</v>
      </c>
      <c r="R41" s="9"/>
      <c r="S41" s="9">
        <f>COUNTIF(T4:T33,"DC")</f>
        <v>6</v>
      </c>
      <c r="T41" s="9"/>
      <c r="V41" s="19" t="s">
        <v>16</v>
      </c>
      <c r="W41" s="19"/>
      <c r="X41" s="9">
        <f>COUNTIF(Y4:Y33,"DC")</f>
        <v>0</v>
      </c>
      <c r="Y41" s="9"/>
      <c r="Z41" s="9">
        <f>COUNTIF(AA4:AA33,"DC")</f>
        <v>3</v>
      </c>
      <c r="AA41" s="9"/>
    </row>
    <row r="42" spans="1:27">
      <c r="A42" s="19" t="s">
        <v>17</v>
      </c>
      <c r="B42" s="19"/>
      <c r="C42" s="9">
        <f>COUNTIF(D4:D33,"B")</f>
        <v>0</v>
      </c>
      <c r="D42" s="9"/>
      <c r="E42" s="9">
        <f>COUNTIF(F4:F33,"B")</f>
        <v>3</v>
      </c>
      <c r="F42" s="9"/>
      <c r="H42" s="19" t="s">
        <v>17</v>
      </c>
      <c r="I42" s="19"/>
      <c r="J42" s="9">
        <f>COUNTIF(K4:K33,"B")</f>
        <v>0</v>
      </c>
      <c r="K42" s="9"/>
      <c r="L42" s="9">
        <f>COUNTIF(M4:M33,"B")</f>
        <v>3</v>
      </c>
      <c r="M42" s="9"/>
      <c r="O42" s="19" t="s">
        <v>17</v>
      </c>
      <c r="P42" s="19"/>
      <c r="Q42" s="9">
        <f>COUNTIF(R4:R33,"B")</f>
        <v>0</v>
      </c>
      <c r="R42" s="9"/>
      <c r="S42" s="9">
        <f>COUNTIF(T4:T33,"B")</f>
        <v>1</v>
      </c>
      <c r="T42" s="9"/>
      <c r="V42" s="19" t="s">
        <v>17</v>
      </c>
      <c r="W42" s="19"/>
      <c r="X42" s="9">
        <f>COUNTIF(Y4:Y33,"B")</f>
        <v>0</v>
      </c>
      <c r="Y42" s="9"/>
      <c r="Z42" s="9">
        <f>COUNTIF(AA4:AA33,"B")</f>
        <v>1</v>
      </c>
      <c r="AA42" s="9"/>
    </row>
    <row r="43" spans="1:27">
      <c r="A43" s="18" t="s">
        <v>18</v>
      </c>
      <c r="B43" s="18"/>
      <c r="C43" s="14">
        <f>COUNTIF(D4:D33,"D")</f>
        <v>0</v>
      </c>
      <c r="D43" s="14"/>
      <c r="E43" s="14">
        <f>COUNTIF(F4:F33,"D")</f>
        <v>1</v>
      </c>
      <c r="F43" s="14"/>
      <c r="H43" s="18" t="s">
        <v>18</v>
      </c>
      <c r="I43" s="18"/>
      <c r="J43" s="14">
        <f>COUNTIF(K4:K33,"D")</f>
        <v>0</v>
      </c>
      <c r="K43" s="14"/>
      <c r="L43" s="14">
        <f>COUNTIF(M4:M33,"D")</f>
        <v>3</v>
      </c>
      <c r="M43" s="14"/>
      <c r="O43" s="18" t="s">
        <v>18</v>
      </c>
      <c r="P43" s="18"/>
      <c r="Q43" s="14">
        <f>COUNTIF(R4:R33,"D")</f>
        <v>0</v>
      </c>
      <c r="R43" s="14"/>
      <c r="S43" s="14">
        <f>COUNTIF(T4:T33,"D")</f>
        <v>2</v>
      </c>
      <c r="T43" s="14"/>
      <c r="V43" s="18" t="s">
        <v>18</v>
      </c>
      <c r="W43" s="18"/>
      <c r="X43" s="14">
        <f>COUNTIF(Y4:Y33,"D")</f>
        <v>0</v>
      </c>
      <c r="Y43" s="14"/>
      <c r="Z43" s="14">
        <f>COUNTIF(AA4:AA33,"D")</f>
        <v>7</v>
      </c>
      <c r="AA43" s="14"/>
    </row>
    <row r="44" spans="1:27">
      <c r="A44" s="18" t="s">
        <v>19</v>
      </c>
      <c r="B44" s="18"/>
      <c r="C44" s="14">
        <f>COUNTIF(D4:D33,"O")</f>
        <v>0</v>
      </c>
      <c r="D44" s="14"/>
      <c r="E44" s="14">
        <f>COUNTIF(F4:F33,"O")</f>
        <v>3</v>
      </c>
      <c r="F44" s="14"/>
      <c r="H44" s="18" t="s">
        <v>19</v>
      </c>
      <c r="I44" s="18"/>
      <c r="J44" s="14">
        <f>COUNTIF(K4:K33,"O")</f>
        <v>0</v>
      </c>
      <c r="K44" s="14"/>
      <c r="L44" s="14">
        <f>COUNTIF(M4:M33,"O")</f>
        <v>0</v>
      </c>
      <c r="M44" s="14"/>
      <c r="O44" s="18" t="s">
        <v>19</v>
      </c>
      <c r="P44" s="18"/>
      <c r="Q44" s="14">
        <f>COUNTIF(R4:R33,"O")</f>
        <v>0</v>
      </c>
      <c r="R44" s="14"/>
      <c r="S44" s="14">
        <f>COUNTIF(T4:T33,"O")</f>
        <v>1</v>
      </c>
      <c r="T44" s="14"/>
      <c r="V44" s="18" t="s">
        <v>19</v>
      </c>
      <c r="W44" s="18"/>
      <c r="X44" s="14">
        <f>COUNTIF(Y4:Y33,"O")</f>
        <v>0</v>
      </c>
      <c r="Y44" s="14"/>
      <c r="Z44" s="14">
        <f>COUNTIF(AA4:AA33,"O")</f>
        <v>0</v>
      </c>
      <c r="AA44" s="14"/>
    </row>
  </sheetData>
  <sheetProtection password="CEC8" sheet="1" objects="1" scenarios="1" formatCells="0" formatColumns="0" formatRows="0" insertColumns="0" insertRows="0" insertHyperlinks="0" deleteColumns="0" deleteRows="0" sort="0" autoFilter="0" pivotTables="0"/>
  <protectedRanges>
    <protectedRange sqref="A2:AB2" name="Intervallo11"/>
    <protectedRange sqref="A1" name="Intervallo9"/>
    <protectedRange sqref="B4:C33" name="Intervallo1"/>
    <protectedRange sqref="E4:E33" name="Intervallo2"/>
    <protectedRange sqref="I4:J33" name="Intervallo3"/>
    <protectedRange sqref="L4:L33" name="Intervallo4"/>
    <protectedRange sqref="P4:Q33" name="Intervallo5"/>
    <protectedRange sqref="S4:S33" name="Intervallo6"/>
    <protectedRange sqref="W4:X33" name="Intervallo7"/>
    <protectedRange sqref="Z4:Z33" name="Intervallo8"/>
    <protectedRange sqref="A2 H2 O2 V2" name="Intervallo10"/>
  </protectedRanges>
  <mergeCells count="61">
    <mergeCell ref="A1:Z1"/>
    <mergeCell ref="A2:E2"/>
    <mergeCell ref="H2:L2"/>
    <mergeCell ref="O2:S2"/>
    <mergeCell ref="V2:Z2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4:B34"/>
    <mergeCell ref="C34:E34"/>
    <mergeCell ref="H34:I34"/>
    <mergeCell ref="J34:L34"/>
    <mergeCell ref="O34:P34"/>
    <mergeCell ref="Q36:S36"/>
    <mergeCell ref="V36:W36"/>
    <mergeCell ref="X36:Z36"/>
    <mergeCell ref="A37:B37"/>
    <mergeCell ref="H37:I37"/>
    <mergeCell ref="O37:P37"/>
    <mergeCell ref="V37:W37"/>
    <mergeCell ref="A36:B36"/>
    <mergeCell ref="C36:E36"/>
    <mergeCell ref="H36:I36"/>
    <mergeCell ref="J36:L36"/>
    <mergeCell ref="O36:P36"/>
    <mergeCell ref="A38:B38"/>
    <mergeCell ref="H38:I38"/>
    <mergeCell ref="O38:P38"/>
    <mergeCell ref="V38:W38"/>
    <mergeCell ref="A39:B39"/>
    <mergeCell ref="H39:I39"/>
    <mergeCell ref="O39:P39"/>
    <mergeCell ref="V39:W39"/>
    <mergeCell ref="A40:B40"/>
    <mergeCell ref="H40:I40"/>
    <mergeCell ref="O40:P40"/>
    <mergeCell ref="V40:W40"/>
    <mergeCell ref="A41:B41"/>
    <mergeCell ref="H41:I41"/>
    <mergeCell ref="O41:P41"/>
    <mergeCell ref="V41:W41"/>
    <mergeCell ref="A44:B44"/>
    <mergeCell ref="H44:I44"/>
    <mergeCell ref="O44:P44"/>
    <mergeCell ref="V44:W44"/>
    <mergeCell ref="A42:B42"/>
    <mergeCell ref="H42:I42"/>
    <mergeCell ref="O42:P42"/>
    <mergeCell ref="V42:W42"/>
    <mergeCell ref="A43:B43"/>
    <mergeCell ref="H43:I43"/>
    <mergeCell ref="O43:P43"/>
    <mergeCell ref="V43:W43"/>
  </mergeCells>
  <dataValidations count="1">
    <dataValidation type="list" allowBlank="1" showInputMessage="1" showErrorMessage="1" sqref="B4:B33 I4:I33 P4:P33 W4:W33">
      <formula1>Sigle</formula1>
      <formula2>0</formula2>
    </dataValidation>
  </dataValidation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44"/>
  <sheetViews>
    <sheetView zoomScale="90" zoomScaleNormal="90" workbookViewId="0">
      <selection activeCell="S25" sqref="S25"/>
    </sheetView>
  </sheetViews>
  <sheetFormatPr defaultRowHeight="15"/>
  <cols>
    <col min="1" max="1" width="8.5703125" style="1"/>
    <col min="2" max="2" width="10.42578125" style="2"/>
    <col min="3" max="3" width="8.5703125" style="2"/>
    <col min="4" max="4" width="0" style="2" hidden="1"/>
    <col min="5" max="5" width="8.5703125" style="2"/>
    <col min="6" max="6" width="0" hidden="1"/>
    <col min="7" max="7" width="5.42578125"/>
    <col min="8" max="8" width="8.5703125" style="1"/>
    <col min="9" max="9" width="9.42578125" style="2"/>
    <col min="10" max="10" width="8.5703125" style="2"/>
    <col min="11" max="11" width="0" style="2" hidden="1"/>
    <col min="12" max="12" width="8.5703125" style="2"/>
    <col min="13" max="13" width="0" hidden="1"/>
    <col min="14" max="14" width="4.7109375"/>
    <col min="15" max="15" width="8.5703125" style="1"/>
    <col min="16" max="16" width="9.42578125" style="2"/>
    <col min="17" max="17" width="8.5703125" style="2"/>
    <col min="18" max="18" width="0" style="2" hidden="1"/>
    <col min="19" max="19" width="8.5703125" style="2"/>
    <col min="20" max="20" width="0" hidden="1"/>
    <col min="21" max="21" width="8.5703125"/>
    <col min="22" max="22" width="8.5703125" style="1"/>
    <col min="23" max="23" width="9.42578125" style="2"/>
    <col min="24" max="24" width="8.5703125" style="2"/>
    <col min="25" max="25" width="0" style="2" hidden="1"/>
    <col min="26" max="26" width="8.5703125" style="2"/>
    <col min="27" max="27" width="0" hidden="1"/>
    <col min="28" max="1025" width="8.5703125"/>
  </cols>
  <sheetData>
    <row r="1" spans="1:27" s="3" customFormat="1" ht="51" customHeight="1">
      <c r="A1" s="23" t="s">
        <v>20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7" s="5" customFormat="1" ht="18.75">
      <c r="A2" s="24" t="s">
        <v>21</v>
      </c>
      <c r="B2" s="24"/>
      <c r="C2" s="24"/>
      <c r="D2" s="24"/>
      <c r="E2" s="24"/>
      <c r="F2" s="4"/>
      <c r="H2" s="24" t="s">
        <v>22</v>
      </c>
      <c r="I2" s="24"/>
      <c r="J2" s="24"/>
      <c r="K2" s="24"/>
      <c r="L2" s="24"/>
      <c r="M2" s="4"/>
      <c r="O2" s="24" t="s">
        <v>23</v>
      </c>
      <c r="P2" s="24"/>
      <c r="Q2" s="24"/>
      <c r="R2" s="24"/>
      <c r="S2" s="24"/>
      <c r="T2" s="4"/>
      <c r="V2" s="24" t="s">
        <v>24</v>
      </c>
      <c r="W2" s="24"/>
      <c r="X2" s="24"/>
      <c r="Y2" s="24"/>
      <c r="Z2" s="24"/>
      <c r="AA2" s="4"/>
    </row>
    <row r="3" spans="1:27" s="7" customFormat="1" ht="45" customHeight="1">
      <c r="A3" s="6" t="s">
        <v>5</v>
      </c>
      <c r="B3" s="6" t="s">
        <v>6</v>
      </c>
      <c r="C3" s="6" t="s">
        <v>7</v>
      </c>
      <c r="D3" s="6"/>
      <c r="E3" s="6" t="s">
        <v>8</v>
      </c>
      <c r="F3" s="6"/>
      <c r="H3" s="6" t="s">
        <v>5</v>
      </c>
      <c r="I3" s="6" t="s">
        <v>6</v>
      </c>
      <c r="J3" s="6" t="s">
        <v>7</v>
      </c>
      <c r="K3" s="6"/>
      <c r="L3" s="6" t="s">
        <v>8</v>
      </c>
      <c r="M3" s="6"/>
      <c r="O3" s="6" t="s">
        <v>5</v>
      </c>
      <c r="P3" s="6" t="s">
        <v>6</v>
      </c>
      <c r="Q3" s="6" t="s">
        <v>7</v>
      </c>
      <c r="R3" s="6"/>
      <c r="S3" s="6" t="s">
        <v>8</v>
      </c>
      <c r="T3" s="6"/>
      <c r="V3" s="6" t="s">
        <v>5</v>
      </c>
      <c r="W3" s="6" t="s">
        <v>6</v>
      </c>
      <c r="X3" s="6" t="s">
        <v>7</v>
      </c>
      <c r="Y3" s="6"/>
      <c r="Z3" s="6" t="s">
        <v>8</v>
      </c>
      <c r="AA3" s="6"/>
    </row>
    <row r="4" spans="1:27">
      <c r="A4" s="8">
        <v>1</v>
      </c>
      <c r="B4" s="15" t="s">
        <v>9</v>
      </c>
      <c r="C4" s="9">
        <v>60</v>
      </c>
      <c r="D4" s="9" t="str">
        <f>IF($B4="",IF(C4="","",IF(C4&lt;Foglio4!$B$6,"GI",IF(AND(Foglio4!$B$7&lt;='Classi II'!C4,'Classi II'!C4&lt;Foglio4!$B$8),"I",IF(AND(Foglio4!$B$8&lt;='Classi II'!C4,'Classi II'!C4&lt;Foglio4!$B$9),"S", IF(AND(Foglio4!$B$9&lt;='Classi II'!C4,'Classi II'!C4&lt;Foglio4!$B$10),"DC", IF(AND(Foglio4!$B$10&lt;='Classi II'!C4,'Classi II'!C4&lt;Foglio4!$B$11),"B", IF(AND(Foglio4!$B$11&lt;='Classi II'!C4,'Classi II'!C4&lt;Foglio4!$B$12),"D",IF(C4&gt;=Foglio4!$B$12,"O","")))))))),"")</f>
        <v/>
      </c>
      <c r="E4" s="9">
        <v>55</v>
      </c>
      <c r="F4" s="9" t="str">
        <f>IF($B4="",IF(E4="","",IF(E4&lt;Foglio4!$B$6,"GI",IF(AND(Foglio4!$B$7&lt;='Classi II'!E4,'Classi II'!E4&lt;Foglio4!$B$8),"I",IF(AND(Foglio4!$B$8&lt;='Classi II'!E4,'Classi II'!E4&lt;Foglio4!$B$9),"S", IF(AND(Foglio4!$B$9&lt;='Classi II'!E4,'Classi II'!E4&lt;Foglio4!$B$10),"DC", IF(AND(Foglio4!$B$10&lt;='Classi II'!E4,'Classi II'!E4&lt;Foglio4!$B$11),"B", IF(AND(Foglio4!$B$11&lt;='Classi II'!E4,'Classi II'!E4&lt;Foglio4!$B$12),"D",IF(E4&gt;=Foglio4!$B$12,"O","")))))))),"")</f>
        <v/>
      </c>
      <c r="H4" s="8">
        <v>1</v>
      </c>
      <c r="I4" s="15"/>
      <c r="J4" s="9"/>
      <c r="K4" s="9" t="str">
        <f>IF($I4="",IF(J4="","",IF(J4&lt;Foglio4!$B$6,"GI",IF(AND(Foglio4!$B$7&lt;='Classi II'!J4,'Classi II'!J4&lt;Foglio4!$B$8),"I",IF(AND(Foglio4!$B$8&lt;='Classi II'!J4,'Classi II'!J4&lt;Foglio4!$B$9),"S", IF(AND(Foglio4!$B$9&lt;='Classi II'!J4,'Classi II'!J4&lt;Foglio4!$B$10),"DC", IF(AND(Foglio4!$B$10&lt;='Classi II'!J4,'Classi II'!J4&lt;Foglio4!$B$11),"B", IF(AND(Foglio4!$B$11&lt;='Classi II'!J4,'Classi II'!J4&lt;Foglio4!$B$12),"D",IF(J4&gt;=Foglio4!$B$12,"O","")))))))),"")</f>
        <v/>
      </c>
      <c r="L4" s="9">
        <v>100</v>
      </c>
      <c r="M4" s="9" t="str">
        <f>IF($I4="",IF(L4="","",IF(L4&lt;Foglio4!$B$6,"GI",IF(AND(Foglio4!$B$7&lt;='Classi II'!L4,'Classi II'!L4&lt;Foglio4!$B$8),"I",IF(AND(Foglio4!$B$8&lt;='Classi II'!L4,'Classi II'!L4&lt;Foglio4!$B$9),"S", IF(AND(Foglio4!$B$9&lt;='Classi II'!L4,'Classi II'!L4&lt;Foglio4!$B$10),"DC", IF(AND(Foglio4!$B$10&lt;='Classi II'!L4,'Classi II'!L4&lt;Foglio4!$B$11),"B", IF(AND(Foglio4!$B$11&lt;='Classi II'!L4,'Classi II'!L4&lt;Foglio4!$B$12),"D",IF(L4&gt;=Foglio4!$B$12,"O","")))))))),"")</f>
        <v>O</v>
      </c>
      <c r="O4" s="8">
        <v>1</v>
      </c>
      <c r="P4" s="15"/>
      <c r="Q4" s="9">
        <v>90</v>
      </c>
      <c r="R4" s="9" t="str">
        <f>IF($P4="",IF(Q4="","",IF(Q4&lt;Foglio4!$B$6,"GI",IF(AND(Foglio4!$B$7&lt;='Classi II'!Q4,'Classi II'!Q4&lt;Foglio4!$B$8),"I",IF(AND(Foglio4!$B$8&lt;='Classi II'!Q4,'Classi II'!Q4&lt;Foglio4!$B$9),"S", IF(AND(Foglio4!$B$9&lt;='Classi II'!Q4,'Classi II'!Q4&lt;Foglio4!$B$10),"DC", IF(AND(Foglio4!$B$10&lt;='Classi II'!Q4,'Classi II'!Q4&lt;Foglio4!$B$11),"B", IF(AND(Foglio4!$B$11&lt;='Classi II'!Q4,'Classi II'!Q4&lt;Foglio4!$B$12),"D",IF(Q4&gt;=Foglio4!$B$12,"O","")))))))),"")</f>
        <v>D</v>
      </c>
      <c r="S4" s="9">
        <v>95</v>
      </c>
      <c r="T4" s="9" t="str">
        <f>IF($P4="",IF(S4="","",IF(S4&lt;Foglio4!$B$6,"GI",IF(AND(Foglio4!$B$7&lt;='Classi II'!S4,'Classi II'!S4&lt;Foglio4!$B$8),"I",IF(AND(Foglio4!$B$8&lt;='Classi II'!S4,'Classi II'!S4&lt;Foglio4!$B$9),"S", IF(AND(Foglio4!$B$9&lt;='Classi II'!S4,'Classi II'!S4&lt;Foglio4!$B$10),"DC", IF(AND(Foglio4!$B$10&lt;='Classi II'!S4,'Classi II'!S4&lt;Foglio4!$B$11),"B", IF(AND(Foglio4!$B$11&lt;='Classi II'!S4,'Classi II'!S4&lt;Foglio4!$B$12),"D",IF(S4&gt;=Foglio4!$B$12,"O","")))))))),"")</f>
        <v>D</v>
      </c>
      <c r="V4" s="8">
        <v>1</v>
      </c>
      <c r="W4" s="15"/>
      <c r="X4" s="9">
        <v>85</v>
      </c>
      <c r="Y4" s="9" t="str">
        <f>IF($W4="",IF(X4="","",IF(X4&lt;Foglio4!$B$6,"GI",IF(AND(Foglio4!$B$7&lt;='Classi II'!X4,'Classi II'!X4&lt;Foglio4!$B$8),"I",IF(AND(Foglio4!$B$8&lt;='Classi II'!X4,'Classi II'!X4&lt;Foglio4!$B$9),"S", IF(AND(Foglio4!$B$9&lt;='Classi II'!X4,'Classi II'!X4&lt;Foglio4!$B$10),"DC", IF(AND(Foglio4!$B$10&lt;='Classi II'!X4,'Classi II'!X4&lt;Foglio4!$B$11),"B", IF(AND(Foglio4!$B$11&lt;='Classi II'!X4,'Classi II'!X4&lt;Foglio4!$B$12),"D",IF(X4&gt;=Foglio4!$B$12,"O","")))))))),"")</f>
        <v>B</v>
      </c>
      <c r="Z4" s="9">
        <v>95</v>
      </c>
      <c r="AA4" s="9" t="str">
        <f>IF($W4="",IF(Z4="","",IF(Z4&lt;Foglio4!$B$6,"GI",IF(AND(Foglio4!$B$7&lt;='Classi II'!Z4,'Classi II'!Z4&lt;Foglio4!$B$8),"I",IF(AND(Foglio4!$B$8&lt;='Classi II'!Z4,'Classi II'!Z4&lt;Foglio4!$B$9),"S", IF(AND(Foglio4!$B$9&lt;='Classi II'!Z4,'Classi II'!Z4&lt;Foglio4!$B$10),"DC", IF(AND(Foglio4!$B$10&lt;='Classi II'!Z4,'Classi II'!Z4&lt;Foglio4!$B$11),"B", IF(AND(Foglio4!$B$11&lt;='Classi II'!Z4,'Classi II'!Z4&lt;Foglio4!$B$12),"D",IF(Z4&gt;=Foglio4!$B$12,"O","")))))))),"")</f>
        <v>D</v>
      </c>
    </row>
    <row r="5" spans="1:27">
      <c r="A5" s="8">
        <v>2</v>
      </c>
      <c r="B5" s="15"/>
      <c r="C5" s="9">
        <v>60</v>
      </c>
      <c r="D5" s="9" t="str">
        <f>IF($B5="",IF(C5="","",IF(C5&lt;Foglio4!$B$6,"GI",IF(AND(Foglio4!$B$7&lt;='Classi II'!C5,'Classi II'!C5&lt;Foglio4!$B$8),"I",IF(AND(Foglio4!$B$8&lt;='Classi II'!C5,'Classi II'!C5&lt;Foglio4!$B$9),"S", IF(AND(Foglio4!$B$9&lt;='Classi II'!C5,'Classi II'!C5&lt;Foglio4!$B$10),"DC", IF(AND(Foglio4!$B$10&lt;='Classi II'!C5,'Classi II'!C5&lt;Foglio4!$B$11),"B", IF(AND(Foglio4!$B$11&lt;='Classi II'!C5,'Classi II'!C5&lt;Foglio4!$B$12),"D",IF(C5&gt;=Foglio4!$B$12,"O","")))))))),"")</f>
        <v>S</v>
      </c>
      <c r="E5" s="9">
        <v>80</v>
      </c>
      <c r="F5" s="9" t="str">
        <f>IF($B5="",IF(E5="","",IF(E5&lt;Foglio4!$B$6,"GI",IF(AND(Foglio4!$B$7&lt;='Classi II'!E5,'Classi II'!E5&lt;Foglio4!$B$8),"I",IF(AND(Foglio4!$B$8&lt;='Classi II'!E5,'Classi II'!E5&lt;Foglio4!$B$9),"S", IF(AND(Foglio4!$B$9&lt;='Classi II'!E5,'Classi II'!E5&lt;Foglio4!$B$10),"DC", IF(AND(Foglio4!$B$10&lt;='Classi II'!E5,'Classi II'!E5&lt;Foglio4!$B$11),"B", IF(AND(Foglio4!$B$11&lt;='Classi II'!E5,'Classi II'!E5&lt;Foglio4!$B$12),"D",IF(E5&gt;=Foglio4!$B$12,"O","")))))))),"")</f>
        <v>B</v>
      </c>
      <c r="H5" s="8">
        <v>2</v>
      </c>
      <c r="I5" s="15"/>
      <c r="J5" s="9"/>
      <c r="K5" s="9" t="str">
        <f>IF($I5="",IF(J5="","",IF(J5&lt;Foglio4!$B$6,"GI",IF(AND(Foglio4!$B$7&lt;='Classi II'!J5,'Classi II'!J5&lt;Foglio4!$B$8),"I",IF(AND(Foglio4!$B$8&lt;='Classi II'!J5,'Classi II'!J5&lt;Foglio4!$B$9),"S", IF(AND(Foglio4!$B$9&lt;='Classi II'!J5,'Classi II'!J5&lt;Foglio4!$B$10),"DC", IF(AND(Foglio4!$B$10&lt;='Classi II'!J5,'Classi II'!J5&lt;Foglio4!$B$11),"B", IF(AND(Foglio4!$B$11&lt;='Classi II'!J5,'Classi II'!J5&lt;Foglio4!$B$12),"D",IF(J5&gt;=Foglio4!$B$12,"O","")))))))),"")</f>
        <v/>
      </c>
      <c r="L5" s="9">
        <v>95</v>
      </c>
      <c r="M5" s="9" t="str">
        <f>IF($I5="",IF(L5="","",IF(L5&lt;Foglio4!$B$6,"GI",IF(AND(Foglio4!$B$7&lt;='Classi II'!L5,'Classi II'!L5&lt;Foglio4!$B$8),"I",IF(AND(Foglio4!$B$8&lt;='Classi II'!L5,'Classi II'!L5&lt;Foglio4!$B$9),"S", IF(AND(Foglio4!$B$9&lt;='Classi II'!L5,'Classi II'!L5&lt;Foglio4!$B$10),"DC", IF(AND(Foglio4!$B$10&lt;='Classi II'!L5,'Classi II'!L5&lt;Foglio4!$B$11),"B", IF(AND(Foglio4!$B$11&lt;='Classi II'!L5,'Classi II'!L5&lt;Foglio4!$B$12),"D",IF(L5&gt;=Foglio4!$B$12,"O","")))))))),"")</f>
        <v>D</v>
      </c>
      <c r="O5" s="8">
        <v>2</v>
      </c>
      <c r="P5" s="15"/>
      <c r="Q5" s="9"/>
      <c r="R5" s="9" t="str">
        <f>IF($P5="",IF(Q5="","",IF(Q5&lt;Foglio4!$B$6,"GI",IF(AND(Foglio4!$B$7&lt;='Classi II'!Q5,'Classi II'!Q5&lt;Foglio4!$B$8),"I",IF(AND(Foglio4!$B$8&lt;='Classi II'!Q5,'Classi II'!Q5&lt;Foglio4!$B$9),"S", IF(AND(Foglio4!$B$9&lt;='Classi II'!Q5,'Classi II'!Q5&lt;Foglio4!$B$10),"DC", IF(AND(Foglio4!$B$10&lt;='Classi II'!Q5,'Classi II'!Q5&lt;Foglio4!$B$11),"B", IF(AND(Foglio4!$B$11&lt;='Classi II'!Q5,'Classi II'!Q5&lt;Foglio4!$B$12),"D",IF(Q5&gt;=Foglio4!$B$12,"O","")))))))),"")</f>
        <v/>
      </c>
      <c r="S5" s="9">
        <v>100</v>
      </c>
      <c r="T5" s="9" t="str">
        <f>IF($P5="",IF(S5="","",IF(S5&lt;Foglio4!$B$6,"GI",IF(AND(Foglio4!$B$7&lt;='Classi II'!S5,'Classi II'!S5&lt;Foglio4!$B$8),"I",IF(AND(Foglio4!$B$8&lt;='Classi II'!S5,'Classi II'!S5&lt;Foglio4!$B$9),"S", IF(AND(Foglio4!$B$9&lt;='Classi II'!S5,'Classi II'!S5&lt;Foglio4!$B$10),"DC", IF(AND(Foglio4!$B$10&lt;='Classi II'!S5,'Classi II'!S5&lt;Foglio4!$B$11),"B", IF(AND(Foglio4!$B$11&lt;='Classi II'!S5,'Classi II'!S5&lt;Foglio4!$B$12),"D",IF(S5&gt;=Foglio4!$B$12,"O","")))))))),"")</f>
        <v>O</v>
      </c>
      <c r="V5" s="8">
        <v>2</v>
      </c>
      <c r="W5" s="15"/>
      <c r="X5" s="9">
        <v>85</v>
      </c>
      <c r="Y5" s="9" t="str">
        <f>IF($W5="",IF(X5="","",IF(X5&lt;Foglio4!$B$6,"GI",IF(AND(Foglio4!$B$7&lt;='Classi II'!X5,'Classi II'!X5&lt;Foglio4!$B$8),"I",IF(AND(Foglio4!$B$8&lt;='Classi II'!X5,'Classi II'!X5&lt;Foglio4!$B$9),"S", IF(AND(Foglio4!$B$9&lt;='Classi II'!X5,'Classi II'!X5&lt;Foglio4!$B$10),"DC", IF(AND(Foglio4!$B$10&lt;='Classi II'!X5,'Classi II'!X5&lt;Foglio4!$B$11),"B", IF(AND(Foglio4!$B$11&lt;='Classi II'!X5,'Classi II'!X5&lt;Foglio4!$B$12),"D",IF(X5&gt;=Foglio4!$B$12,"O","")))))))),"")</f>
        <v>B</v>
      </c>
      <c r="Z5" s="9">
        <v>100</v>
      </c>
      <c r="AA5" s="9" t="str">
        <f>IF($W5="",IF(Z5="","",IF(Z5&lt;Foglio4!$B$6,"GI",IF(AND(Foglio4!$B$7&lt;='Classi II'!Z5,'Classi II'!Z5&lt;Foglio4!$B$8),"I",IF(AND(Foglio4!$B$8&lt;='Classi II'!Z5,'Classi II'!Z5&lt;Foglio4!$B$9),"S", IF(AND(Foglio4!$B$9&lt;='Classi II'!Z5,'Classi II'!Z5&lt;Foglio4!$B$10),"DC", IF(AND(Foglio4!$B$10&lt;='Classi II'!Z5,'Classi II'!Z5&lt;Foglio4!$B$11),"B", IF(AND(Foglio4!$B$11&lt;='Classi II'!Z5,'Classi II'!Z5&lt;Foglio4!$B$12),"D",IF(Z5&gt;=Foglio4!$B$12,"O","")))))))),"")</f>
        <v>O</v>
      </c>
    </row>
    <row r="6" spans="1:27">
      <c r="A6" s="8">
        <v>3</v>
      </c>
      <c r="B6" s="15"/>
      <c r="C6" s="9">
        <v>100</v>
      </c>
      <c r="D6" s="9" t="str">
        <f>IF($B6="",IF(C6="","",IF(C6&lt;Foglio4!$B$6,"GI",IF(AND(Foglio4!$B$7&lt;='Classi II'!C6,'Classi II'!C6&lt;Foglio4!$B$8),"I",IF(AND(Foglio4!$B$8&lt;='Classi II'!C6,'Classi II'!C6&lt;Foglio4!$B$9),"S", IF(AND(Foglio4!$B$9&lt;='Classi II'!C6,'Classi II'!C6&lt;Foglio4!$B$10),"DC", IF(AND(Foglio4!$B$10&lt;='Classi II'!C6,'Classi II'!C6&lt;Foglio4!$B$11),"B", IF(AND(Foglio4!$B$11&lt;='Classi II'!C6,'Classi II'!C6&lt;Foglio4!$B$12),"D",IF(C6&gt;=Foglio4!$B$12,"O","")))))))),"")</f>
        <v>O</v>
      </c>
      <c r="E6" s="9">
        <v>90</v>
      </c>
      <c r="F6" s="9" t="str">
        <f>IF($B6="",IF(E6="","",IF(E6&lt;Foglio4!$B$6,"GI",IF(AND(Foglio4!$B$7&lt;='Classi II'!E6,'Classi II'!E6&lt;Foglio4!$B$8),"I",IF(AND(Foglio4!$B$8&lt;='Classi II'!E6,'Classi II'!E6&lt;Foglio4!$B$9),"S", IF(AND(Foglio4!$B$9&lt;='Classi II'!E6,'Classi II'!E6&lt;Foglio4!$B$10),"DC", IF(AND(Foglio4!$B$10&lt;='Classi II'!E6,'Classi II'!E6&lt;Foglio4!$B$11),"B", IF(AND(Foglio4!$B$11&lt;='Classi II'!E6,'Classi II'!E6&lt;Foglio4!$B$12),"D",IF(E6&gt;=Foglio4!$B$12,"O","")))))))),"")</f>
        <v>D</v>
      </c>
      <c r="H6" s="8">
        <v>3</v>
      </c>
      <c r="I6" s="15"/>
      <c r="J6" s="9"/>
      <c r="K6" s="9" t="str">
        <f>IF($I6="",IF(J6="","",IF(J6&lt;Foglio4!$B$6,"GI",IF(AND(Foglio4!$B$7&lt;='Classi II'!J6,'Classi II'!J6&lt;Foglio4!$B$8),"I",IF(AND(Foglio4!$B$8&lt;='Classi II'!J6,'Classi II'!J6&lt;Foglio4!$B$9),"S", IF(AND(Foglio4!$B$9&lt;='Classi II'!J6,'Classi II'!J6&lt;Foglio4!$B$10),"DC", IF(AND(Foglio4!$B$10&lt;='Classi II'!J6,'Classi II'!J6&lt;Foglio4!$B$11),"B", IF(AND(Foglio4!$B$11&lt;='Classi II'!J6,'Classi II'!J6&lt;Foglio4!$B$12),"D",IF(J6&gt;=Foglio4!$B$12,"O","")))))))),"")</f>
        <v/>
      </c>
      <c r="L6" s="9">
        <v>90</v>
      </c>
      <c r="M6" s="9" t="str">
        <f>IF($I6="",IF(L6="","",IF(L6&lt;Foglio4!$B$6,"GI",IF(AND(Foglio4!$B$7&lt;='Classi II'!L6,'Classi II'!L6&lt;Foglio4!$B$8),"I",IF(AND(Foglio4!$B$8&lt;='Classi II'!L6,'Classi II'!L6&lt;Foglio4!$B$9),"S", IF(AND(Foglio4!$B$9&lt;='Classi II'!L6,'Classi II'!L6&lt;Foglio4!$B$10),"DC", IF(AND(Foglio4!$B$10&lt;='Classi II'!L6,'Classi II'!L6&lt;Foglio4!$B$11),"B", IF(AND(Foglio4!$B$11&lt;='Classi II'!L6,'Classi II'!L6&lt;Foglio4!$B$12),"D",IF(L6&gt;=Foglio4!$B$12,"O","")))))))),"")</f>
        <v>D</v>
      </c>
      <c r="O6" s="8">
        <v>3</v>
      </c>
      <c r="P6" s="15"/>
      <c r="Q6" s="9">
        <v>80</v>
      </c>
      <c r="R6" s="9" t="str">
        <f>IF($P6="",IF(Q6="","",IF(Q6&lt;Foglio4!$B$6,"GI",IF(AND(Foglio4!$B$7&lt;='Classi II'!Q6,'Classi II'!Q6&lt;Foglio4!$B$8),"I",IF(AND(Foglio4!$B$8&lt;='Classi II'!Q6,'Classi II'!Q6&lt;Foglio4!$B$9),"S", IF(AND(Foglio4!$B$9&lt;='Classi II'!Q6,'Classi II'!Q6&lt;Foglio4!$B$10),"DC", IF(AND(Foglio4!$B$10&lt;='Classi II'!Q6,'Classi II'!Q6&lt;Foglio4!$B$11),"B", IF(AND(Foglio4!$B$11&lt;='Classi II'!Q6,'Classi II'!Q6&lt;Foglio4!$B$12),"D",IF(Q6&gt;=Foglio4!$B$12,"O","")))))))),"")</f>
        <v>B</v>
      </c>
      <c r="S6" s="9">
        <v>95</v>
      </c>
      <c r="T6" s="9" t="str">
        <f>IF($P6="",IF(S6="","",IF(S6&lt;Foglio4!$B$6,"GI",IF(AND(Foglio4!$B$7&lt;='Classi II'!S6,'Classi II'!S6&lt;Foglio4!$B$8),"I",IF(AND(Foglio4!$B$8&lt;='Classi II'!S6,'Classi II'!S6&lt;Foglio4!$B$9),"S", IF(AND(Foglio4!$B$9&lt;='Classi II'!S6,'Classi II'!S6&lt;Foglio4!$B$10),"DC", IF(AND(Foglio4!$B$10&lt;='Classi II'!S6,'Classi II'!S6&lt;Foglio4!$B$11),"B", IF(AND(Foglio4!$B$11&lt;='Classi II'!S6,'Classi II'!S6&lt;Foglio4!$B$12),"D",IF(S6&gt;=Foglio4!$B$12,"O","")))))))),"")</f>
        <v>D</v>
      </c>
      <c r="V6" s="8">
        <v>3</v>
      </c>
      <c r="W6" s="15"/>
      <c r="X6" s="9">
        <v>75</v>
      </c>
      <c r="Y6" s="9" t="str">
        <f>IF($W6="",IF(X6="","",IF(X6&lt;Foglio4!$B$6,"GI",IF(AND(Foglio4!$B$7&lt;='Classi II'!X6,'Classi II'!X6&lt;Foglio4!$B$8),"I",IF(AND(Foglio4!$B$8&lt;='Classi II'!X6,'Classi II'!X6&lt;Foglio4!$B$9),"S", IF(AND(Foglio4!$B$9&lt;='Classi II'!X6,'Classi II'!X6&lt;Foglio4!$B$10),"DC", IF(AND(Foglio4!$B$10&lt;='Classi II'!X6,'Classi II'!X6&lt;Foglio4!$B$11),"B", IF(AND(Foglio4!$B$11&lt;='Classi II'!X6,'Classi II'!X6&lt;Foglio4!$B$12),"D",IF(X6&gt;=Foglio4!$B$12,"O","")))))))),"")</f>
        <v>DC</v>
      </c>
      <c r="Z6" s="9">
        <v>95</v>
      </c>
      <c r="AA6" s="9" t="str">
        <f>IF($W6="",IF(Z6="","",IF(Z6&lt;Foglio4!$B$6,"GI",IF(AND(Foglio4!$B$7&lt;='Classi II'!Z6,'Classi II'!Z6&lt;Foglio4!$B$8),"I",IF(AND(Foglio4!$B$8&lt;='Classi II'!Z6,'Classi II'!Z6&lt;Foglio4!$B$9),"S", IF(AND(Foglio4!$B$9&lt;='Classi II'!Z6,'Classi II'!Z6&lt;Foglio4!$B$10),"DC", IF(AND(Foglio4!$B$10&lt;='Classi II'!Z6,'Classi II'!Z6&lt;Foglio4!$B$11),"B", IF(AND(Foglio4!$B$11&lt;='Classi II'!Z6,'Classi II'!Z6&lt;Foglio4!$B$12),"D",IF(Z6&gt;=Foglio4!$B$12,"O","")))))))),"")</f>
        <v>D</v>
      </c>
    </row>
    <row r="7" spans="1:27">
      <c r="A7" s="8">
        <v>4</v>
      </c>
      <c r="B7" s="15" t="s">
        <v>11</v>
      </c>
      <c r="C7" s="9">
        <v>80</v>
      </c>
      <c r="D7" s="9" t="str">
        <f>IF($B7="",IF(C7="","",IF(C7&lt;Foglio4!$B$6,"GI",IF(AND(Foglio4!$B$7&lt;='Classi II'!C7,'Classi II'!C7&lt;Foglio4!$B$8),"I",IF(AND(Foglio4!$B$8&lt;='Classi II'!C7,'Classi II'!C7&lt;Foglio4!$B$9),"S", IF(AND(Foglio4!$B$9&lt;='Classi II'!C7,'Classi II'!C7&lt;Foglio4!$B$10),"DC", IF(AND(Foglio4!$B$10&lt;='Classi II'!C7,'Classi II'!C7&lt;Foglio4!$B$11),"B", IF(AND(Foglio4!$B$11&lt;='Classi II'!C7,'Classi II'!C7&lt;Foglio4!$B$12),"D",IF(C7&gt;=Foglio4!$B$12,"O","")))))))),"")</f>
        <v/>
      </c>
      <c r="E7" s="9">
        <v>95</v>
      </c>
      <c r="F7" s="9" t="str">
        <f>IF($B7="",IF(E7="","",IF(E7&lt;Foglio4!$B$6,"GI",IF(AND(Foglio4!$B$7&lt;='Classi II'!E7,'Classi II'!E7&lt;Foglio4!$B$8),"I",IF(AND(Foglio4!$B$8&lt;='Classi II'!E7,'Classi II'!E7&lt;Foglio4!$B$9),"S", IF(AND(Foglio4!$B$9&lt;='Classi II'!E7,'Classi II'!E7&lt;Foglio4!$B$10),"DC", IF(AND(Foglio4!$B$10&lt;='Classi II'!E7,'Classi II'!E7&lt;Foglio4!$B$11),"B", IF(AND(Foglio4!$B$11&lt;='Classi II'!E7,'Classi II'!E7&lt;Foglio4!$B$12),"D",IF(E7&gt;=Foglio4!$B$12,"O","")))))))),"")</f>
        <v/>
      </c>
      <c r="H7" s="8">
        <v>4</v>
      </c>
      <c r="I7" s="15"/>
      <c r="J7" s="9"/>
      <c r="K7" s="9" t="str">
        <f>IF($I7="",IF(J7="","",IF(J7&lt;Foglio4!$B$6,"GI",IF(AND(Foglio4!$B$7&lt;='Classi II'!J7,'Classi II'!J7&lt;Foglio4!$B$8),"I",IF(AND(Foglio4!$B$8&lt;='Classi II'!J7,'Classi II'!J7&lt;Foglio4!$B$9),"S", IF(AND(Foglio4!$B$9&lt;='Classi II'!J7,'Classi II'!J7&lt;Foglio4!$B$10),"DC", IF(AND(Foglio4!$B$10&lt;='Classi II'!J7,'Classi II'!J7&lt;Foglio4!$B$11),"B", IF(AND(Foglio4!$B$11&lt;='Classi II'!J7,'Classi II'!J7&lt;Foglio4!$B$12),"D",IF(J7&gt;=Foglio4!$B$12,"O","")))))))),"")</f>
        <v/>
      </c>
      <c r="L7" s="9">
        <v>90</v>
      </c>
      <c r="M7" s="9" t="str">
        <f>IF($I7="",IF(L7="","",IF(L7&lt;Foglio4!$B$6,"GI",IF(AND(Foglio4!$B$7&lt;='Classi II'!L7,'Classi II'!L7&lt;Foglio4!$B$8),"I",IF(AND(Foglio4!$B$8&lt;='Classi II'!L7,'Classi II'!L7&lt;Foglio4!$B$9),"S", IF(AND(Foglio4!$B$9&lt;='Classi II'!L7,'Classi II'!L7&lt;Foglio4!$B$10),"DC", IF(AND(Foglio4!$B$10&lt;='Classi II'!L7,'Classi II'!L7&lt;Foglio4!$B$11),"B", IF(AND(Foglio4!$B$11&lt;='Classi II'!L7,'Classi II'!L7&lt;Foglio4!$B$12),"D",IF(L7&gt;=Foglio4!$B$12,"O","")))))))),"")</f>
        <v>D</v>
      </c>
      <c r="O7" s="8">
        <v>4</v>
      </c>
      <c r="P7" s="15"/>
      <c r="Q7" s="9"/>
      <c r="R7" s="9" t="str">
        <f>IF($P7="",IF(Q7="","",IF(Q7&lt;Foglio4!$B$6,"GI",IF(AND(Foglio4!$B$7&lt;='Classi II'!Q7,'Classi II'!Q7&lt;Foglio4!$B$8),"I",IF(AND(Foglio4!$B$8&lt;='Classi II'!Q7,'Classi II'!Q7&lt;Foglio4!$B$9),"S", IF(AND(Foglio4!$B$9&lt;='Classi II'!Q7,'Classi II'!Q7&lt;Foglio4!$B$10),"DC", IF(AND(Foglio4!$B$10&lt;='Classi II'!Q7,'Classi II'!Q7&lt;Foglio4!$B$11),"B", IF(AND(Foglio4!$B$11&lt;='Classi II'!Q7,'Classi II'!Q7&lt;Foglio4!$B$12),"D",IF(Q7&gt;=Foglio4!$B$12,"O","")))))))),"")</f>
        <v/>
      </c>
      <c r="S7" s="9">
        <v>90</v>
      </c>
      <c r="T7" s="9" t="str">
        <f>IF($P7="",IF(S7="","",IF(S7&lt;Foglio4!$B$6,"GI",IF(AND(Foglio4!$B$7&lt;='Classi II'!S7,'Classi II'!S7&lt;Foglio4!$B$8),"I",IF(AND(Foglio4!$B$8&lt;='Classi II'!S7,'Classi II'!S7&lt;Foglio4!$B$9),"S", IF(AND(Foglio4!$B$9&lt;='Classi II'!S7,'Classi II'!S7&lt;Foglio4!$B$10),"DC", IF(AND(Foglio4!$B$10&lt;='Classi II'!S7,'Classi II'!S7&lt;Foglio4!$B$11),"B", IF(AND(Foglio4!$B$11&lt;='Classi II'!S7,'Classi II'!S7&lt;Foglio4!$B$12),"D",IF(S7&gt;=Foglio4!$B$12,"O","")))))))),"")</f>
        <v>D</v>
      </c>
      <c r="V7" s="8">
        <v>4</v>
      </c>
      <c r="W7" s="15" t="s">
        <v>10</v>
      </c>
      <c r="X7" s="9">
        <v>85</v>
      </c>
      <c r="Y7" s="9" t="str">
        <f>IF($W7="",IF(X7="","",IF(X7&lt;Foglio4!$B$6,"GI",IF(AND(Foglio4!$B$7&lt;='Classi II'!X7,'Classi II'!X7&lt;Foglio4!$B$8),"I",IF(AND(Foglio4!$B$8&lt;='Classi II'!X7,'Classi II'!X7&lt;Foglio4!$B$9),"S", IF(AND(Foglio4!$B$9&lt;='Classi II'!X7,'Classi II'!X7&lt;Foglio4!$B$10),"DC", IF(AND(Foglio4!$B$10&lt;='Classi II'!X7,'Classi II'!X7&lt;Foglio4!$B$11),"B", IF(AND(Foglio4!$B$11&lt;='Classi II'!X7,'Classi II'!X7&lt;Foglio4!$B$12),"D",IF(X7&gt;=Foglio4!$B$12,"O","")))))))),"")</f>
        <v/>
      </c>
      <c r="Z7" s="9">
        <v>95</v>
      </c>
      <c r="AA7" s="9" t="str">
        <f>IF($W7="",IF(Z7="","",IF(Z7&lt;Foglio4!$B$6,"GI",IF(AND(Foglio4!$B$7&lt;='Classi II'!Z7,'Classi II'!Z7&lt;Foglio4!$B$8),"I",IF(AND(Foglio4!$B$8&lt;='Classi II'!Z7,'Classi II'!Z7&lt;Foglio4!$B$9),"S", IF(AND(Foglio4!$B$9&lt;='Classi II'!Z7,'Classi II'!Z7&lt;Foglio4!$B$10),"DC", IF(AND(Foglio4!$B$10&lt;='Classi II'!Z7,'Classi II'!Z7&lt;Foglio4!$B$11),"B", IF(AND(Foglio4!$B$11&lt;='Classi II'!Z7,'Classi II'!Z7&lt;Foglio4!$B$12),"D",IF(Z7&gt;=Foglio4!$B$12,"O","")))))))),"")</f>
        <v/>
      </c>
    </row>
    <row r="8" spans="1:27">
      <c r="A8" s="8">
        <v>5</v>
      </c>
      <c r="B8" s="15"/>
      <c r="C8" s="9">
        <v>60</v>
      </c>
      <c r="D8" s="9" t="str">
        <f>IF($B8="",IF(C8="","",IF(C8&lt;Foglio4!$B$6,"GI",IF(AND(Foglio4!$B$7&lt;='Classi II'!C8,'Classi II'!C8&lt;Foglio4!$B$8),"I",IF(AND(Foglio4!$B$8&lt;='Classi II'!C8,'Classi II'!C8&lt;Foglio4!$B$9),"S", IF(AND(Foglio4!$B$9&lt;='Classi II'!C8,'Classi II'!C8&lt;Foglio4!$B$10),"DC", IF(AND(Foglio4!$B$10&lt;='Classi II'!C8,'Classi II'!C8&lt;Foglio4!$B$11),"B", IF(AND(Foglio4!$B$11&lt;='Classi II'!C8,'Classi II'!C8&lt;Foglio4!$B$12),"D",IF(C8&gt;=Foglio4!$B$12,"O","")))))))),"")</f>
        <v>S</v>
      </c>
      <c r="E8" s="9">
        <v>40</v>
      </c>
      <c r="F8" s="9" t="str">
        <f>IF($B8="",IF(E8="","",IF(E8&lt;Foglio4!$B$6,"GI",IF(AND(Foglio4!$B$7&lt;='Classi II'!E8,'Classi II'!E8&lt;Foglio4!$B$8),"I",IF(AND(Foglio4!$B$8&lt;='Classi II'!E8,'Classi II'!E8&lt;Foglio4!$B$9),"S", IF(AND(Foglio4!$B$9&lt;='Classi II'!E8,'Classi II'!E8&lt;Foglio4!$B$10),"DC", IF(AND(Foglio4!$B$10&lt;='Classi II'!E8,'Classi II'!E8&lt;Foglio4!$B$11),"B", IF(AND(Foglio4!$B$11&lt;='Classi II'!E8,'Classi II'!E8&lt;Foglio4!$B$12),"D",IF(E8&gt;=Foglio4!$B$12,"O","")))))))),"")</f>
        <v>GI</v>
      </c>
      <c r="H8" s="8">
        <v>5</v>
      </c>
      <c r="I8" s="15"/>
      <c r="J8" s="9"/>
      <c r="K8" s="9" t="str">
        <f>IF($I8="",IF(J8="","",IF(J8&lt;Foglio4!$B$6,"GI",IF(AND(Foglio4!$B$7&lt;='Classi II'!J8,'Classi II'!J8&lt;Foglio4!$B$8),"I",IF(AND(Foglio4!$B$8&lt;='Classi II'!J8,'Classi II'!J8&lt;Foglio4!$B$9),"S", IF(AND(Foglio4!$B$9&lt;='Classi II'!J8,'Classi II'!J8&lt;Foglio4!$B$10),"DC", IF(AND(Foglio4!$B$10&lt;='Classi II'!J8,'Classi II'!J8&lt;Foglio4!$B$11),"B", IF(AND(Foglio4!$B$11&lt;='Classi II'!J8,'Classi II'!J8&lt;Foglio4!$B$12),"D",IF(J8&gt;=Foglio4!$B$12,"O","")))))))),"")</f>
        <v/>
      </c>
      <c r="L8" s="9">
        <v>95</v>
      </c>
      <c r="M8" s="9" t="str">
        <f>IF($I8="",IF(L8="","",IF(L8&lt;Foglio4!$B$6,"GI",IF(AND(Foglio4!$B$7&lt;='Classi II'!L8,'Classi II'!L8&lt;Foglio4!$B$8),"I",IF(AND(Foglio4!$B$8&lt;='Classi II'!L8,'Classi II'!L8&lt;Foglio4!$B$9),"S", IF(AND(Foglio4!$B$9&lt;='Classi II'!L8,'Classi II'!L8&lt;Foglio4!$B$10),"DC", IF(AND(Foglio4!$B$10&lt;='Classi II'!L8,'Classi II'!L8&lt;Foglio4!$B$11),"B", IF(AND(Foglio4!$B$11&lt;='Classi II'!L8,'Classi II'!L8&lt;Foglio4!$B$12),"D",IF(L8&gt;=Foglio4!$B$12,"O","")))))))),"")</f>
        <v>D</v>
      </c>
      <c r="O8" s="8">
        <v>5</v>
      </c>
      <c r="P8" s="15"/>
      <c r="Q8" s="9">
        <v>90</v>
      </c>
      <c r="R8" s="9" t="str">
        <f>IF($P8="",IF(Q8="","",IF(Q8&lt;Foglio4!$B$6,"GI",IF(AND(Foglio4!$B$7&lt;='Classi II'!Q8,'Classi II'!Q8&lt;Foglio4!$B$8),"I",IF(AND(Foglio4!$B$8&lt;='Classi II'!Q8,'Classi II'!Q8&lt;Foglio4!$B$9),"S", IF(AND(Foglio4!$B$9&lt;='Classi II'!Q8,'Classi II'!Q8&lt;Foglio4!$B$10),"DC", IF(AND(Foglio4!$B$10&lt;='Classi II'!Q8,'Classi II'!Q8&lt;Foglio4!$B$11),"B", IF(AND(Foglio4!$B$11&lt;='Classi II'!Q8,'Classi II'!Q8&lt;Foglio4!$B$12),"D",IF(Q8&gt;=Foglio4!$B$12,"O","")))))))),"")</f>
        <v>D</v>
      </c>
      <c r="S8" s="9">
        <v>95</v>
      </c>
      <c r="T8" s="9" t="str">
        <f>IF($P8="",IF(S8="","",IF(S8&lt;Foglio4!$B$6,"GI",IF(AND(Foglio4!$B$7&lt;='Classi II'!S8,'Classi II'!S8&lt;Foglio4!$B$8),"I",IF(AND(Foglio4!$B$8&lt;='Classi II'!S8,'Classi II'!S8&lt;Foglio4!$B$9),"S", IF(AND(Foglio4!$B$9&lt;='Classi II'!S8,'Classi II'!S8&lt;Foglio4!$B$10),"DC", IF(AND(Foglio4!$B$10&lt;='Classi II'!S8,'Classi II'!S8&lt;Foglio4!$B$11),"B", IF(AND(Foglio4!$B$11&lt;='Classi II'!S8,'Classi II'!S8&lt;Foglio4!$B$12),"D",IF(S8&gt;=Foglio4!$B$12,"O","")))))))),"")</f>
        <v>D</v>
      </c>
      <c r="V8" s="8">
        <v>5</v>
      </c>
      <c r="W8" s="15"/>
      <c r="X8" s="9">
        <v>75</v>
      </c>
      <c r="Y8" s="9" t="str">
        <f>IF($W8="",IF(X8="","",IF(X8&lt;Foglio4!$B$6,"GI",IF(AND(Foglio4!$B$7&lt;='Classi II'!X8,'Classi II'!X8&lt;Foglio4!$B$8),"I",IF(AND(Foglio4!$B$8&lt;='Classi II'!X8,'Classi II'!X8&lt;Foglio4!$B$9),"S", IF(AND(Foglio4!$B$9&lt;='Classi II'!X8,'Classi II'!X8&lt;Foglio4!$B$10),"DC", IF(AND(Foglio4!$B$10&lt;='Classi II'!X8,'Classi II'!X8&lt;Foglio4!$B$11),"B", IF(AND(Foglio4!$B$11&lt;='Classi II'!X8,'Classi II'!X8&lt;Foglio4!$B$12),"D",IF(X8&gt;=Foglio4!$B$12,"O","")))))))),"")</f>
        <v>DC</v>
      </c>
      <c r="Z8" s="9">
        <v>95</v>
      </c>
      <c r="AA8" s="9" t="str">
        <f>IF($W8="",IF(Z8="","",IF(Z8&lt;Foglio4!$B$6,"GI",IF(AND(Foglio4!$B$7&lt;='Classi II'!Z8,'Classi II'!Z8&lt;Foglio4!$B$8),"I",IF(AND(Foglio4!$B$8&lt;='Classi II'!Z8,'Classi II'!Z8&lt;Foglio4!$B$9),"S", IF(AND(Foglio4!$B$9&lt;='Classi II'!Z8,'Classi II'!Z8&lt;Foglio4!$B$10),"DC", IF(AND(Foglio4!$B$10&lt;='Classi II'!Z8,'Classi II'!Z8&lt;Foglio4!$B$11),"B", IF(AND(Foglio4!$B$11&lt;='Classi II'!Z8,'Classi II'!Z8&lt;Foglio4!$B$12),"D",IF(Z8&gt;=Foglio4!$B$12,"O","")))))))),"")</f>
        <v>D</v>
      </c>
    </row>
    <row r="9" spans="1:27">
      <c r="A9" s="8">
        <v>6</v>
      </c>
      <c r="B9" s="15"/>
      <c r="C9" s="9">
        <v>60</v>
      </c>
      <c r="D9" s="9" t="str">
        <f>IF($B9="",IF(C9="","",IF(C9&lt;Foglio4!$B$6,"GI",IF(AND(Foglio4!$B$7&lt;='Classi II'!C9,'Classi II'!C9&lt;Foglio4!$B$8),"I",IF(AND(Foglio4!$B$8&lt;='Classi II'!C9,'Classi II'!C9&lt;Foglio4!$B$9),"S", IF(AND(Foglio4!$B$9&lt;='Classi II'!C9,'Classi II'!C9&lt;Foglio4!$B$10),"DC", IF(AND(Foglio4!$B$10&lt;='Classi II'!C9,'Classi II'!C9&lt;Foglio4!$B$11),"B", IF(AND(Foglio4!$B$11&lt;='Classi II'!C9,'Classi II'!C9&lt;Foglio4!$B$12),"D",IF(C9&gt;=Foglio4!$B$12,"O","")))))))),"")</f>
        <v>S</v>
      </c>
      <c r="E9" s="9">
        <v>65</v>
      </c>
      <c r="F9" s="9" t="str">
        <f>IF($B9="",IF(E9="","",IF(E9&lt;Foglio4!$B$6,"GI",IF(AND(Foglio4!$B$7&lt;='Classi II'!E9,'Classi II'!E9&lt;Foglio4!$B$8),"I",IF(AND(Foglio4!$B$8&lt;='Classi II'!E9,'Classi II'!E9&lt;Foglio4!$B$9),"S", IF(AND(Foglio4!$B$9&lt;='Classi II'!E9,'Classi II'!E9&lt;Foglio4!$B$10),"DC", IF(AND(Foglio4!$B$10&lt;='Classi II'!E9,'Classi II'!E9&lt;Foglio4!$B$11),"B", IF(AND(Foglio4!$B$11&lt;='Classi II'!E9,'Classi II'!E9&lt;Foglio4!$B$12),"D",IF(E9&gt;=Foglio4!$B$12,"O","")))))))),"")</f>
        <v>S</v>
      </c>
      <c r="H9" s="8">
        <v>6</v>
      </c>
      <c r="I9" s="15"/>
      <c r="J9" s="9"/>
      <c r="K9" s="9" t="str">
        <f>IF($I9="",IF(J9="","",IF(J9&lt;Foglio4!$B$6,"GI",IF(AND(Foglio4!$B$7&lt;='Classi II'!J9,'Classi II'!J9&lt;Foglio4!$B$8),"I",IF(AND(Foglio4!$B$8&lt;='Classi II'!J9,'Classi II'!J9&lt;Foglio4!$B$9),"S", IF(AND(Foglio4!$B$9&lt;='Classi II'!J9,'Classi II'!J9&lt;Foglio4!$B$10),"DC", IF(AND(Foglio4!$B$10&lt;='Classi II'!J9,'Classi II'!J9&lt;Foglio4!$B$11),"B", IF(AND(Foglio4!$B$11&lt;='Classi II'!J9,'Classi II'!J9&lt;Foglio4!$B$12),"D",IF(J9&gt;=Foglio4!$B$12,"O","")))))))),"")</f>
        <v/>
      </c>
      <c r="L9" s="9">
        <v>90</v>
      </c>
      <c r="M9" s="9" t="str">
        <f>IF($I9="",IF(L9="","",IF(L9&lt;Foglio4!$B$6,"GI",IF(AND(Foglio4!$B$7&lt;='Classi II'!L9,'Classi II'!L9&lt;Foglio4!$B$8),"I",IF(AND(Foglio4!$B$8&lt;='Classi II'!L9,'Classi II'!L9&lt;Foglio4!$B$9),"S", IF(AND(Foglio4!$B$9&lt;='Classi II'!L9,'Classi II'!L9&lt;Foglio4!$B$10),"DC", IF(AND(Foglio4!$B$10&lt;='Classi II'!L9,'Classi II'!L9&lt;Foglio4!$B$11),"B", IF(AND(Foglio4!$B$11&lt;='Classi II'!L9,'Classi II'!L9&lt;Foglio4!$B$12),"D",IF(L9&gt;=Foglio4!$B$12,"O","")))))))),"")</f>
        <v>D</v>
      </c>
      <c r="O9" s="8">
        <v>6</v>
      </c>
      <c r="P9" s="15"/>
      <c r="Q9" s="9"/>
      <c r="R9" s="9" t="str">
        <f>IF($P9="",IF(Q9="","",IF(Q9&lt;Foglio4!$B$6,"GI",IF(AND(Foglio4!$B$7&lt;='Classi II'!Q9,'Classi II'!Q9&lt;Foglio4!$B$8),"I",IF(AND(Foglio4!$B$8&lt;='Classi II'!Q9,'Classi II'!Q9&lt;Foglio4!$B$9),"S", IF(AND(Foglio4!$B$9&lt;='Classi II'!Q9,'Classi II'!Q9&lt;Foglio4!$B$10),"DC", IF(AND(Foglio4!$B$10&lt;='Classi II'!Q9,'Classi II'!Q9&lt;Foglio4!$B$11),"B", IF(AND(Foglio4!$B$11&lt;='Classi II'!Q9,'Classi II'!Q9&lt;Foglio4!$B$12),"D",IF(Q9&gt;=Foglio4!$B$12,"O","")))))))),"")</f>
        <v/>
      </c>
      <c r="S9" s="9">
        <v>90</v>
      </c>
      <c r="T9" s="9" t="str">
        <f>IF($P9="",IF(S9="","",IF(S9&lt;Foglio4!$B$6,"GI",IF(AND(Foglio4!$B$7&lt;='Classi II'!S9,'Classi II'!S9&lt;Foglio4!$B$8),"I",IF(AND(Foglio4!$B$8&lt;='Classi II'!S9,'Classi II'!S9&lt;Foglio4!$B$9),"S", IF(AND(Foglio4!$B$9&lt;='Classi II'!S9,'Classi II'!S9&lt;Foglio4!$B$10),"DC", IF(AND(Foglio4!$B$10&lt;='Classi II'!S9,'Classi II'!S9&lt;Foglio4!$B$11),"B", IF(AND(Foglio4!$B$11&lt;='Classi II'!S9,'Classi II'!S9&lt;Foglio4!$B$12),"D",IF(S9&gt;=Foglio4!$B$12,"O","")))))))),"")</f>
        <v>D</v>
      </c>
      <c r="V9" s="8">
        <v>6</v>
      </c>
      <c r="W9" s="15"/>
      <c r="X9" s="9">
        <v>70</v>
      </c>
      <c r="Y9" s="9" t="str">
        <f>IF($W9="",IF(X9="","",IF(X9&lt;Foglio4!$B$6,"GI",IF(AND(Foglio4!$B$7&lt;='Classi II'!X9,'Classi II'!X9&lt;Foglio4!$B$8),"I",IF(AND(Foglio4!$B$8&lt;='Classi II'!X9,'Classi II'!X9&lt;Foglio4!$B$9),"S", IF(AND(Foglio4!$B$9&lt;='Classi II'!X9,'Classi II'!X9&lt;Foglio4!$B$10),"DC", IF(AND(Foglio4!$B$10&lt;='Classi II'!X9,'Classi II'!X9&lt;Foglio4!$B$11),"B", IF(AND(Foglio4!$B$11&lt;='Classi II'!X9,'Classi II'!X9&lt;Foglio4!$B$12),"D",IF(X9&gt;=Foglio4!$B$12,"O","")))))))),"")</f>
        <v>DC</v>
      </c>
      <c r="Z9" s="9">
        <v>95</v>
      </c>
      <c r="AA9" s="9" t="str">
        <f>IF($W9="",IF(Z9="","",IF(Z9&lt;Foglio4!$B$6,"GI",IF(AND(Foglio4!$B$7&lt;='Classi II'!Z9,'Classi II'!Z9&lt;Foglio4!$B$8),"I",IF(AND(Foglio4!$B$8&lt;='Classi II'!Z9,'Classi II'!Z9&lt;Foglio4!$B$9),"S", IF(AND(Foglio4!$B$9&lt;='Classi II'!Z9,'Classi II'!Z9&lt;Foglio4!$B$10),"DC", IF(AND(Foglio4!$B$10&lt;='Classi II'!Z9,'Classi II'!Z9&lt;Foglio4!$B$11),"B", IF(AND(Foglio4!$B$11&lt;='Classi II'!Z9,'Classi II'!Z9&lt;Foglio4!$B$12),"D",IF(Z9&gt;=Foglio4!$B$12,"O","")))))))),"")</f>
        <v>D</v>
      </c>
    </row>
    <row r="10" spans="1:27">
      <c r="A10" s="8">
        <v>7</v>
      </c>
      <c r="B10" s="15"/>
      <c r="C10" s="9">
        <v>90</v>
      </c>
      <c r="D10" s="9" t="str">
        <f>IF($B10="",IF(C10="","",IF(C10&lt;Foglio4!$B$6,"GI",IF(AND(Foglio4!$B$7&lt;='Classi II'!C10,'Classi II'!C10&lt;Foglio4!$B$8),"I",IF(AND(Foglio4!$B$8&lt;='Classi II'!C10,'Classi II'!C10&lt;Foglio4!$B$9),"S", IF(AND(Foglio4!$B$9&lt;='Classi II'!C10,'Classi II'!C10&lt;Foglio4!$B$10),"DC", IF(AND(Foglio4!$B$10&lt;='Classi II'!C10,'Classi II'!C10&lt;Foglio4!$B$11),"B", IF(AND(Foglio4!$B$11&lt;='Classi II'!C10,'Classi II'!C10&lt;Foglio4!$B$12),"D",IF(C10&gt;=Foglio4!$B$12,"O","")))))))),"")</f>
        <v>D</v>
      </c>
      <c r="E10" s="9">
        <v>90</v>
      </c>
      <c r="F10" s="9" t="str">
        <f>IF($B10="",IF(E10="","",IF(E10&lt;Foglio4!$B$6,"GI",IF(AND(Foglio4!$B$7&lt;='Classi II'!E10,'Classi II'!E10&lt;Foglio4!$B$8),"I",IF(AND(Foglio4!$B$8&lt;='Classi II'!E10,'Classi II'!E10&lt;Foglio4!$B$9),"S", IF(AND(Foglio4!$B$9&lt;='Classi II'!E10,'Classi II'!E10&lt;Foglio4!$B$10),"DC", IF(AND(Foglio4!$B$10&lt;='Classi II'!E10,'Classi II'!E10&lt;Foglio4!$B$11),"B", IF(AND(Foglio4!$B$11&lt;='Classi II'!E10,'Classi II'!E10&lt;Foglio4!$B$12),"D",IF(E10&gt;=Foglio4!$B$12,"O","")))))))),"")</f>
        <v>D</v>
      </c>
      <c r="H10" s="8">
        <v>7</v>
      </c>
      <c r="I10" s="15"/>
      <c r="J10" s="9"/>
      <c r="K10" s="9" t="str">
        <f>IF($I10="",IF(J10="","",IF(J10&lt;Foglio4!$B$6,"GI",IF(AND(Foglio4!$B$7&lt;='Classi II'!J10,'Classi II'!J10&lt;Foglio4!$B$8),"I",IF(AND(Foglio4!$B$8&lt;='Classi II'!J10,'Classi II'!J10&lt;Foglio4!$B$9),"S", IF(AND(Foglio4!$B$9&lt;='Classi II'!J10,'Classi II'!J10&lt;Foglio4!$B$10),"DC", IF(AND(Foglio4!$B$10&lt;='Classi II'!J10,'Classi II'!J10&lt;Foglio4!$B$11),"B", IF(AND(Foglio4!$B$11&lt;='Classi II'!J10,'Classi II'!J10&lt;Foglio4!$B$12),"D",IF(J10&gt;=Foglio4!$B$12,"O","")))))))),"")</f>
        <v/>
      </c>
      <c r="L10" s="9">
        <v>60</v>
      </c>
      <c r="M10" s="9" t="str">
        <f>IF($I10="",IF(L10="","",IF(L10&lt;Foglio4!$B$6,"GI",IF(AND(Foglio4!$B$7&lt;='Classi II'!L10,'Classi II'!L10&lt;Foglio4!$B$8),"I",IF(AND(Foglio4!$B$8&lt;='Classi II'!L10,'Classi II'!L10&lt;Foglio4!$B$9),"S", IF(AND(Foglio4!$B$9&lt;='Classi II'!L10,'Classi II'!L10&lt;Foglio4!$B$10),"DC", IF(AND(Foglio4!$B$10&lt;='Classi II'!L10,'Classi II'!L10&lt;Foglio4!$B$11),"B", IF(AND(Foglio4!$B$11&lt;='Classi II'!L10,'Classi II'!L10&lt;Foglio4!$B$12),"D",IF(L10&gt;=Foglio4!$B$12,"O","")))))))),"")</f>
        <v>S</v>
      </c>
      <c r="O10" s="8">
        <v>7</v>
      </c>
      <c r="P10" s="15"/>
      <c r="Q10" s="9">
        <v>80</v>
      </c>
      <c r="R10" s="9" t="str">
        <f>IF($P10="",IF(Q10="","",IF(Q10&lt;Foglio4!$B$6,"GI",IF(AND(Foglio4!$B$7&lt;='Classi II'!Q10,'Classi II'!Q10&lt;Foglio4!$B$8),"I",IF(AND(Foglio4!$B$8&lt;='Classi II'!Q10,'Classi II'!Q10&lt;Foglio4!$B$9),"S", IF(AND(Foglio4!$B$9&lt;='Classi II'!Q10,'Classi II'!Q10&lt;Foglio4!$B$10),"DC", IF(AND(Foglio4!$B$10&lt;='Classi II'!Q10,'Classi II'!Q10&lt;Foglio4!$B$11),"B", IF(AND(Foglio4!$B$11&lt;='Classi II'!Q10,'Classi II'!Q10&lt;Foglio4!$B$12),"D",IF(Q10&gt;=Foglio4!$B$12,"O","")))))))),"")</f>
        <v>B</v>
      </c>
      <c r="S10" s="9">
        <v>100</v>
      </c>
      <c r="T10" s="9" t="str">
        <f>IF($P10="",IF(S10="","",IF(S10&lt;Foglio4!$B$6,"GI",IF(AND(Foglio4!$B$7&lt;='Classi II'!S10,'Classi II'!S10&lt;Foglio4!$B$8),"I",IF(AND(Foglio4!$B$8&lt;='Classi II'!S10,'Classi II'!S10&lt;Foglio4!$B$9),"S", IF(AND(Foglio4!$B$9&lt;='Classi II'!S10,'Classi II'!S10&lt;Foglio4!$B$10),"DC", IF(AND(Foglio4!$B$10&lt;='Classi II'!S10,'Classi II'!S10&lt;Foglio4!$B$11),"B", IF(AND(Foglio4!$B$11&lt;='Classi II'!S10,'Classi II'!S10&lt;Foglio4!$B$12),"D",IF(S10&gt;=Foglio4!$B$12,"O","")))))))),"")</f>
        <v>O</v>
      </c>
      <c r="V10" s="8">
        <v>7</v>
      </c>
      <c r="W10" s="15"/>
      <c r="X10" s="9">
        <v>55</v>
      </c>
      <c r="Y10" s="9" t="str">
        <f>IF($W10="",IF(X10="","",IF(X10&lt;Foglio4!$B$6,"GI",IF(AND(Foglio4!$B$7&lt;='Classi II'!X10,'Classi II'!X10&lt;Foglio4!$B$8),"I",IF(AND(Foglio4!$B$8&lt;='Classi II'!X10,'Classi II'!X10&lt;Foglio4!$B$9),"S", IF(AND(Foglio4!$B$9&lt;='Classi II'!X10,'Classi II'!X10&lt;Foglio4!$B$10),"DC", IF(AND(Foglio4!$B$10&lt;='Classi II'!X10,'Classi II'!X10&lt;Foglio4!$B$11),"B", IF(AND(Foglio4!$B$11&lt;='Classi II'!X10,'Classi II'!X10&lt;Foglio4!$B$12),"D",IF(X10&gt;=Foglio4!$B$12,"O","")))))))),"")</f>
        <v>I</v>
      </c>
      <c r="Z10" s="9">
        <v>85</v>
      </c>
      <c r="AA10" s="9" t="str">
        <f>IF($W10="",IF(Z10="","",IF(Z10&lt;Foglio4!$B$6,"GI",IF(AND(Foglio4!$B$7&lt;='Classi II'!Z10,'Classi II'!Z10&lt;Foglio4!$B$8),"I",IF(AND(Foglio4!$B$8&lt;='Classi II'!Z10,'Classi II'!Z10&lt;Foglio4!$B$9),"S", IF(AND(Foglio4!$B$9&lt;='Classi II'!Z10,'Classi II'!Z10&lt;Foglio4!$B$10),"DC", IF(AND(Foglio4!$B$10&lt;='Classi II'!Z10,'Classi II'!Z10&lt;Foglio4!$B$11),"B", IF(AND(Foglio4!$B$11&lt;='Classi II'!Z10,'Classi II'!Z10&lt;Foglio4!$B$12),"D",IF(Z10&gt;=Foglio4!$B$12,"O","")))))))),"")</f>
        <v>B</v>
      </c>
    </row>
    <row r="11" spans="1:27">
      <c r="A11" s="8">
        <v>8</v>
      </c>
      <c r="B11" s="15"/>
      <c r="C11" s="9">
        <v>90</v>
      </c>
      <c r="D11" s="9" t="str">
        <f>IF($B11="",IF(C11="","",IF(C11&lt;Foglio4!$B$6,"GI",IF(AND(Foglio4!$B$7&lt;='Classi II'!C11,'Classi II'!C11&lt;Foglio4!$B$8),"I",IF(AND(Foglio4!$B$8&lt;='Classi II'!C11,'Classi II'!C11&lt;Foglio4!$B$9),"S", IF(AND(Foglio4!$B$9&lt;='Classi II'!C11,'Classi II'!C11&lt;Foglio4!$B$10),"DC", IF(AND(Foglio4!$B$10&lt;='Classi II'!C11,'Classi II'!C11&lt;Foglio4!$B$11),"B", IF(AND(Foglio4!$B$11&lt;='Classi II'!C11,'Classi II'!C11&lt;Foglio4!$B$12),"D",IF(C11&gt;=Foglio4!$B$12,"O","")))))))),"")</f>
        <v>D</v>
      </c>
      <c r="E11" s="9">
        <v>85</v>
      </c>
      <c r="F11" s="9" t="str">
        <f>IF($B11="",IF(E11="","",IF(E11&lt;Foglio4!$B$6,"GI",IF(AND(Foglio4!$B$7&lt;='Classi II'!E11,'Classi II'!E11&lt;Foglio4!$B$8),"I",IF(AND(Foglio4!$B$8&lt;='Classi II'!E11,'Classi II'!E11&lt;Foglio4!$B$9),"S", IF(AND(Foglio4!$B$9&lt;='Classi II'!E11,'Classi II'!E11&lt;Foglio4!$B$10),"DC", IF(AND(Foglio4!$B$10&lt;='Classi II'!E11,'Classi II'!E11&lt;Foglio4!$B$11),"B", IF(AND(Foglio4!$B$11&lt;='Classi II'!E11,'Classi II'!E11&lt;Foglio4!$B$12),"D",IF(E11&gt;=Foglio4!$B$12,"O","")))))))),"")</f>
        <v>B</v>
      </c>
      <c r="H11" s="8">
        <v>8</v>
      </c>
      <c r="I11" s="15"/>
      <c r="J11" s="9"/>
      <c r="K11" s="9" t="str">
        <f>IF($I11="",IF(J11="","",IF(J11&lt;Foglio4!$B$6,"GI",IF(AND(Foglio4!$B$7&lt;='Classi II'!J11,'Classi II'!J11&lt;Foglio4!$B$8),"I",IF(AND(Foglio4!$B$8&lt;='Classi II'!J11,'Classi II'!J11&lt;Foglio4!$B$9),"S", IF(AND(Foglio4!$B$9&lt;='Classi II'!J11,'Classi II'!J11&lt;Foglio4!$B$10),"DC", IF(AND(Foglio4!$B$10&lt;='Classi II'!J11,'Classi II'!J11&lt;Foglio4!$B$11),"B", IF(AND(Foglio4!$B$11&lt;='Classi II'!J11,'Classi II'!J11&lt;Foglio4!$B$12),"D",IF(J11&gt;=Foglio4!$B$12,"O","")))))))),"")</f>
        <v/>
      </c>
      <c r="L11" s="9">
        <v>95</v>
      </c>
      <c r="M11" s="9" t="str">
        <f>IF($I11="",IF(L11="","",IF(L11&lt;Foglio4!$B$6,"GI",IF(AND(Foglio4!$B$7&lt;='Classi II'!L11,'Classi II'!L11&lt;Foglio4!$B$8),"I",IF(AND(Foglio4!$B$8&lt;='Classi II'!L11,'Classi II'!L11&lt;Foglio4!$B$9),"S", IF(AND(Foglio4!$B$9&lt;='Classi II'!L11,'Classi II'!L11&lt;Foglio4!$B$10),"DC", IF(AND(Foglio4!$B$10&lt;='Classi II'!L11,'Classi II'!L11&lt;Foglio4!$B$11),"B", IF(AND(Foglio4!$B$11&lt;='Classi II'!L11,'Classi II'!L11&lt;Foglio4!$B$12),"D",IF(L11&gt;=Foglio4!$B$12,"O","")))))))),"")</f>
        <v>D</v>
      </c>
      <c r="O11" s="8">
        <v>8</v>
      </c>
      <c r="P11" s="15"/>
      <c r="Q11" s="9"/>
      <c r="R11" s="9" t="str">
        <f>IF($P11="",IF(Q11="","",IF(Q11&lt;Foglio4!$B$6,"GI",IF(AND(Foglio4!$B$7&lt;='Classi II'!Q11,'Classi II'!Q11&lt;Foglio4!$B$8),"I",IF(AND(Foglio4!$B$8&lt;='Classi II'!Q11,'Classi II'!Q11&lt;Foglio4!$B$9),"S", IF(AND(Foglio4!$B$9&lt;='Classi II'!Q11,'Classi II'!Q11&lt;Foglio4!$B$10),"DC", IF(AND(Foglio4!$B$10&lt;='Classi II'!Q11,'Classi II'!Q11&lt;Foglio4!$B$11),"B", IF(AND(Foglio4!$B$11&lt;='Classi II'!Q11,'Classi II'!Q11&lt;Foglio4!$B$12),"D",IF(Q11&gt;=Foglio4!$B$12,"O","")))))))),"")</f>
        <v/>
      </c>
      <c r="S11" s="9">
        <v>95</v>
      </c>
      <c r="T11" s="9" t="str">
        <f>IF($P11="",IF(S11="","",IF(S11&lt;Foglio4!$B$6,"GI",IF(AND(Foglio4!$B$7&lt;='Classi II'!S11,'Classi II'!S11&lt;Foglio4!$B$8),"I",IF(AND(Foglio4!$B$8&lt;='Classi II'!S11,'Classi II'!S11&lt;Foglio4!$B$9),"S", IF(AND(Foglio4!$B$9&lt;='Classi II'!S11,'Classi II'!S11&lt;Foglio4!$B$10),"DC", IF(AND(Foglio4!$B$10&lt;='Classi II'!S11,'Classi II'!S11&lt;Foglio4!$B$11),"B", IF(AND(Foglio4!$B$11&lt;='Classi II'!S11,'Classi II'!S11&lt;Foglio4!$B$12),"D",IF(S11&gt;=Foglio4!$B$12,"O","")))))))),"")</f>
        <v>D</v>
      </c>
      <c r="V11" s="8">
        <v>8</v>
      </c>
      <c r="W11" s="15"/>
      <c r="X11" s="9">
        <v>100</v>
      </c>
      <c r="Y11" s="9" t="str">
        <f>IF($W11="",IF(X11="","",IF(X11&lt;Foglio4!$B$6,"GI",IF(AND(Foglio4!$B$7&lt;='Classi II'!X11,'Classi II'!X11&lt;Foglio4!$B$8),"I",IF(AND(Foglio4!$B$8&lt;='Classi II'!X11,'Classi II'!X11&lt;Foglio4!$B$9),"S", IF(AND(Foglio4!$B$9&lt;='Classi II'!X11,'Classi II'!X11&lt;Foglio4!$B$10),"DC", IF(AND(Foglio4!$B$10&lt;='Classi II'!X11,'Classi II'!X11&lt;Foglio4!$B$11),"B", IF(AND(Foglio4!$B$11&lt;='Classi II'!X11,'Classi II'!X11&lt;Foglio4!$B$12),"D",IF(X11&gt;=Foglio4!$B$12,"O","")))))))),"")</f>
        <v>O</v>
      </c>
      <c r="Z11" s="9">
        <v>95</v>
      </c>
      <c r="AA11" s="9" t="str">
        <f>IF($W11="",IF(Z11="","",IF(Z11&lt;Foglio4!$B$6,"GI",IF(AND(Foglio4!$B$7&lt;='Classi II'!Z11,'Classi II'!Z11&lt;Foglio4!$B$8),"I",IF(AND(Foglio4!$B$8&lt;='Classi II'!Z11,'Classi II'!Z11&lt;Foglio4!$B$9),"S", IF(AND(Foglio4!$B$9&lt;='Classi II'!Z11,'Classi II'!Z11&lt;Foglio4!$B$10),"DC", IF(AND(Foglio4!$B$10&lt;='Classi II'!Z11,'Classi II'!Z11&lt;Foglio4!$B$11),"B", IF(AND(Foglio4!$B$11&lt;='Classi II'!Z11,'Classi II'!Z11&lt;Foglio4!$B$12),"D",IF(Z11&gt;=Foglio4!$B$12,"O","")))))))),"")</f>
        <v>D</v>
      </c>
    </row>
    <row r="12" spans="1:27">
      <c r="A12" s="8">
        <v>9</v>
      </c>
      <c r="B12" s="15"/>
      <c r="C12" s="9">
        <v>70</v>
      </c>
      <c r="D12" s="9" t="str">
        <f>IF($B12="",IF(C12="","",IF(C12&lt;Foglio4!$B$6,"GI",IF(AND(Foglio4!$B$7&lt;='Classi II'!C12,'Classi II'!C12&lt;Foglio4!$B$8),"I",IF(AND(Foglio4!$B$8&lt;='Classi II'!C12,'Classi II'!C12&lt;Foglio4!$B$9),"S", IF(AND(Foglio4!$B$9&lt;='Classi II'!C12,'Classi II'!C12&lt;Foglio4!$B$10),"DC", IF(AND(Foglio4!$B$10&lt;='Classi II'!C12,'Classi II'!C12&lt;Foglio4!$B$11),"B", IF(AND(Foglio4!$B$11&lt;='Classi II'!C12,'Classi II'!C12&lt;Foglio4!$B$12),"D",IF(C12&gt;=Foglio4!$B$12,"O","")))))))),"")</f>
        <v>DC</v>
      </c>
      <c r="E12" s="9">
        <v>90</v>
      </c>
      <c r="F12" s="9" t="str">
        <f>IF($B12="",IF(E12="","",IF(E12&lt;Foglio4!$B$6,"GI",IF(AND(Foglio4!$B$7&lt;='Classi II'!E12,'Classi II'!E12&lt;Foglio4!$B$8),"I",IF(AND(Foglio4!$B$8&lt;='Classi II'!E12,'Classi II'!E12&lt;Foglio4!$B$9),"S", IF(AND(Foglio4!$B$9&lt;='Classi II'!E12,'Classi II'!E12&lt;Foglio4!$B$10),"DC", IF(AND(Foglio4!$B$10&lt;='Classi II'!E12,'Classi II'!E12&lt;Foglio4!$B$11),"B", IF(AND(Foglio4!$B$11&lt;='Classi II'!E12,'Classi II'!E12&lt;Foglio4!$B$12),"D",IF(E12&gt;=Foglio4!$B$12,"O","")))))))),"")</f>
        <v>D</v>
      </c>
      <c r="H12" s="8">
        <v>9</v>
      </c>
      <c r="I12" s="9" t="s">
        <v>10</v>
      </c>
      <c r="J12" s="9"/>
      <c r="K12" s="9" t="str">
        <f>IF($I12="",IF(J12="","",IF(J12&lt;Foglio4!$B$6,"GI",IF(AND(Foglio4!$B$7&lt;='Classi II'!J12,'Classi II'!J12&lt;Foglio4!$B$8),"I",IF(AND(Foglio4!$B$8&lt;='Classi II'!J12,'Classi II'!J12&lt;Foglio4!$B$9),"S", IF(AND(Foglio4!$B$9&lt;='Classi II'!J12,'Classi II'!J12&lt;Foglio4!$B$10),"DC", IF(AND(Foglio4!$B$10&lt;='Classi II'!J12,'Classi II'!J12&lt;Foglio4!$B$11),"B", IF(AND(Foglio4!$B$11&lt;='Classi II'!J12,'Classi II'!J12&lt;Foglio4!$B$12),"D",IF(J12&gt;=Foglio4!$B$12,"O","")))))))),"")</f>
        <v/>
      </c>
      <c r="L12" s="9">
        <v>85</v>
      </c>
      <c r="M12" s="9" t="str">
        <f>IF($I12="",IF(L12="","",IF(L12&lt;Foglio4!$B$6,"GI",IF(AND(Foglio4!$B$7&lt;='Classi II'!L12,'Classi II'!L12&lt;Foglio4!$B$8),"I",IF(AND(Foglio4!$B$8&lt;='Classi II'!L12,'Classi II'!L12&lt;Foglio4!$B$9),"S", IF(AND(Foglio4!$B$9&lt;='Classi II'!L12,'Classi II'!L12&lt;Foglio4!$B$10),"DC", IF(AND(Foglio4!$B$10&lt;='Classi II'!L12,'Classi II'!L12&lt;Foglio4!$B$11),"B", IF(AND(Foglio4!$B$11&lt;='Classi II'!L12,'Classi II'!L12&lt;Foglio4!$B$12),"D",IF(L12&gt;=Foglio4!$B$12,"O","")))))))),"")</f>
        <v/>
      </c>
      <c r="O12" s="8">
        <v>9</v>
      </c>
      <c r="P12" s="15"/>
      <c r="Q12" s="9">
        <v>90</v>
      </c>
      <c r="R12" s="9" t="str">
        <f>IF($P12="",IF(Q12="","",IF(Q12&lt;Foglio4!$B$6,"GI",IF(AND(Foglio4!$B$7&lt;='Classi II'!Q12,'Classi II'!Q12&lt;Foglio4!$B$8),"I",IF(AND(Foglio4!$B$8&lt;='Classi II'!Q12,'Classi II'!Q12&lt;Foglio4!$B$9),"S", IF(AND(Foglio4!$B$9&lt;='Classi II'!Q12,'Classi II'!Q12&lt;Foglio4!$B$10),"DC", IF(AND(Foglio4!$B$10&lt;='Classi II'!Q12,'Classi II'!Q12&lt;Foglio4!$B$11),"B", IF(AND(Foglio4!$B$11&lt;='Classi II'!Q12,'Classi II'!Q12&lt;Foglio4!$B$12),"D",IF(Q12&gt;=Foglio4!$B$12,"O","")))))))),"")</f>
        <v>D</v>
      </c>
      <c r="S12" s="9">
        <v>95</v>
      </c>
      <c r="T12" s="9" t="str">
        <f>IF($P12="",IF(S12="","",IF(S12&lt;Foglio4!$B$6,"GI",IF(AND(Foglio4!$B$7&lt;='Classi II'!S12,'Classi II'!S12&lt;Foglio4!$B$8),"I",IF(AND(Foglio4!$B$8&lt;='Classi II'!S12,'Classi II'!S12&lt;Foglio4!$B$9),"S", IF(AND(Foglio4!$B$9&lt;='Classi II'!S12,'Classi II'!S12&lt;Foglio4!$B$10),"DC", IF(AND(Foglio4!$B$10&lt;='Classi II'!S12,'Classi II'!S12&lt;Foglio4!$B$11),"B", IF(AND(Foglio4!$B$11&lt;='Classi II'!S12,'Classi II'!S12&lt;Foglio4!$B$12),"D",IF(S12&gt;=Foglio4!$B$12,"O","")))))))),"")</f>
        <v>D</v>
      </c>
      <c r="V12" s="8">
        <v>9</v>
      </c>
      <c r="W12" s="15" t="s">
        <v>11</v>
      </c>
      <c r="X12" s="9">
        <v>55</v>
      </c>
      <c r="Y12" s="9" t="str">
        <f>IF($W12="",IF(X12="","",IF(X12&lt;Foglio4!$B$6,"GI",IF(AND(Foglio4!$B$7&lt;='Classi II'!X12,'Classi II'!X12&lt;Foglio4!$B$8),"I",IF(AND(Foglio4!$B$8&lt;='Classi II'!X12,'Classi II'!X12&lt;Foglio4!$B$9),"S", IF(AND(Foglio4!$B$9&lt;='Classi II'!X12,'Classi II'!X12&lt;Foglio4!$B$10),"DC", IF(AND(Foglio4!$B$10&lt;='Classi II'!X12,'Classi II'!X12&lt;Foglio4!$B$11),"B", IF(AND(Foglio4!$B$11&lt;='Classi II'!X12,'Classi II'!X12&lt;Foglio4!$B$12),"D",IF(X12&gt;=Foglio4!$B$12,"O","")))))))),"")</f>
        <v/>
      </c>
      <c r="Z12" s="9">
        <v>85</v>
      </c>
      <c r="AA12" s="9" t="str">
        <f>IF($W12="",IF(Z12="","",IF(Z12&lt;Foglio4!$B$6,"GI",IF(AND(Foglio4!$B$7&lt;='Classi II'!Z12,'Classi II'!Z12&lt;Foglio4!$B$8),"I",IF(AND(Foglio4!$B$8&lt;='Classi II'!Z12,'Classi II'!Z12&lt;Foglio4!$B$9),"S", IF(AND(Foglio4!$B$9&lt;='Classi II'!Z12,'Classi II'!Z12&lt;Foglio4!$B$10),"DC", IF(AND(Foglio4!$B$10&lt;='Classi II'!Z12,'Classi II'!Z12&lt;Foglio4!$B$11),"B", IF(AND(Foglio4!$B$11&lt;='Classi II'!Z12,'Classi II'!Z12&lt;Foglio4!$B$12),"D",IF(Z12&gt;=Foglio4!$B$12,"O","")))))))),"")</f>
        <v/>
      </c>
    </row>
    <row r="13" spans="1:27">
      <c r="A13" s="8">
        <v>10</v>
      </c>
      <c r="B13" s="15"/>
      <c r="C13" s="9">
        <v>60</v>
      </c>
      <c r="D13" s="9" t="str">
        <f>IF($B13="",IF(C13="","",IF(C13&lt;Foglio4!$B$6,"GI",IF(AND(Foglio4!$B$7&lt;='Classi II'!C13,'Classi II'!C13&lt;Foglio4!$B$8),"I",IF(AND(Foglio4!$B$8&lt;='Classi II'!C13,'Classi II'!C13&lt;Foglio4!$B$9),"S", IF(AND(Foglio4!$B$9&lt;='Classi II'!C13,'Classi II'!C13&lt;Foglio4!$B$10),"DC", IF(AND(Foglio4!$B$10&lt;='Classi II'!C13,'Classi II'!C13&lt;Foglio4!$B$11),"B", IF(AND(Foglio4!$B$11&lt;='Classi II'!C13,'Classi II'!C13&lt;Foglio4!$B$12),"D",IF(C13&gt;=Foglio4!$B$12,"O","")))))))),"")</f>
        <v>S</v>
      </c>
      <c r="E13" s="9">
        <v>95</v>
      </c>
      <c r="F13" s="9" t="str">
        <f>IF($B13="",IF(E13="","",IF(E13&lt;Foglio4!$B$6,"GI",IF(AND(Foglio4!$B$7&lt;='Classi II'!E13,'Classi II'!E13&lt;Foglio4!$B$8),"I",IF(AND(Foglio4!$B$8&lt;='Classi II'!E13,'Classi II'!E13&lt;Foglio4!$B$9),"S", IF(AND(Foglio4!$B$9&lt;='Classi II'!E13,'Classi II'!E13&lt;Foglio4!$B$10),"DC", IF(AND(Foglio4!$B$10&lt;='Classi II'!E13,'Classi II'!E13&lt;Foglio4!$B$11),"B", IF(AND(Foglio4!$B$11&lt;='Classi II'!E13,'Classi II'!E13&lt;Foglio4!$B$12),"D",IF(E13&gt;=Foglio4!$B$12,"O","")))))))),"")</f>
        <v>D</v>
      </c>
      <c r="H13" s="8">
        <v>10</v>
      </c>
      <c r="I13" s="9" t="s">
        <v>10</v>
      </c>
      <c r="J13" s="9"/>
      <c r="K13" s="9" t="str">
        <f>IF($I13="",IF(J13="","",IF(J13&lt;Foglio4!$B$6,"GI",IF(AND(Foglio4!$B$7&lt;='Classi II'!J13,'Classi II'!J13&lt;Foglio4!$B$8),"I",IF(AND(Foglio4!$B$8&lt;='Classi II'!J13,'Classi II'!J13&lt;Foglio4!$B$9),"S", IF(AND(Foglio4!$B$9&lt;='Classi II'!J13,'Classi II'!J13&lt;Foglio4!$B$10),"DC", IF(AND(Foglio4!$B$10&lt;='Classi II'!J13,'Classi II'!J13&lt;Foglio4!$B$11),"B", IF(AND(Foglio4!$B$11&lt;='Classi II'!J13,'Classi II'!J13&lt;Foglio4!$B$12),"D",IF(J13&gt;=Foglio4!$B$12,"O","")))))))),"")</f>
        <v/>
      </c>
      <c r="L13" s="9">
        <v>65</v>
      </c>
      <c r="M13" s="9" t="str">
        <f>IF($I13="",IF(L13="","",IF(L13&lt;Foglio4!$B$6,"GI",IF(AND(Foglio4!$B$7&lt;='Classi II'!L13,'Classi II'!L13&lt;Foglio4!$B$8),"I",IF(AND(Foglio4!$B$8&lt;='Classi II'!L13,'Classi II'!L13&lt;Foglio4!$B$9),"S", IF(AND(Foglio4!$B$9&lt;='Classi II'!L13,'Classi II'!L13&lt;Foglio4!$B$10),"DC", IF(AND(Foglio4!$B$10&lt;='Classi II'!L13,'Classi II'!L13&lt;Foglio4!$B$11),"B", IF(AND(Foglio4!$B$11&lt;='Classi II'!L13,'Classi II'!L13&lt;Foglio4!$B$12),"D",IF(L13&gt;=Foglio4!$B$12,"O","")))))))),"")</f>
        <v/>
      </c>
      <c r="O13" s="8">
        <v>10</v>
      </c>
      <c r="P13" s="15"/>
      <c r="Q13" s="9">
        <v>50</v>
      </c>
      <c r="R13" s="9" t="str">
        <f>IF($P13="",IF(Q13="","",IF(Q13&lt;Foglio4!$B$6,"GI",IF(AND(Foglio4!$B$7&lt;='Classi II'!Q13,'Classi II'!Q13&lt;Foglio4!$B$8),"I",IF(AND(Foglio4!$B$8&lt;='Classi II'!Q13,'Classi II'!Q13&lt;Foglio4!$B$9),"S", IF(AND(Foglio4!$B$9&lt;='Classi II'!Q13,'Classi II'!Q13&lt;Foglio4!$B$10),"DC", IF(AND(Foglio4!$B$10&lt;='Classi II'!Q13,'Classi II'!Q13&lt;Foglio4!$B$11),"B", IF(AND(Foglio4!$B$11&lt;='Classi II'!Q13,'Classi II'!Q13&lt;Foglio4!$B$12),"D",IF(Q13&gt;=Foglio4!$B$12,"O","")))))))),"")</f>
        <v>I</v>
      </c>
      <c r="S13" s="9">
        <v>95</v>
      </c>
      <c r="T13" s="9" t="str">
        <f>IF($P13="",IF(S13="","",IF(S13&lt;Foglio4!$B$6,"GI",IF(AND(Foglio4!$B$7&lt;='Classi II'!S13,'Classi II'!S13&lt;Foglio4!$B$8),"I",IF(AND(Foglio4!$B$8&lt;='Classi II'!S13,'Classi II'!S13&lt;Foglio4!$B$9),"S", IF(AND(Foglio4!$B$9&lt;='Classi II'!S13,'Classi II'!S13&lt;Foglio4!$B$10),"DC", IF(AND(Foglio4!$B$10&lt;='Classi II'!S13,'Classi II'!S13&lt;Foglio4!$B$11),"B", IF(AND(Foglio4!$B$11&lt;='Classi II'!S13,'Classi II'!S13&lt;Foglio4!$B$12),"D",IF(S13&gt;=Foglio4!$B$12,"O","")))))))),"")</f>
        <v>D</v>
      </c>
      <c r="V13" s="8">
        <v>10</v>
      </c>
      <c r="W13" s="15" t="s">
        <v>11</v>
      </c>
      <c r="X13" s="9">
        <v>70</v>
      </c>
      <c r="Y13" s="9" t="str">
        <f>IF($W13="",IF(X13="","",IF(X13&lt;Foglio4!$B$6,"GI",IF(AND(Foglio4!$B$7&lt;='Classi II'!X13,'Classi II'!X13&lt;Foglio4!$B$8),"I",IF(AND(Foglio4!$B$8&lt;='Classi II'!X13,'Classi II'!X13&lt;Foglio4!$B$9),"S", IF(AND(Foglio4!$B$9&lt;='Classi II'!X13,'Classi II'!X13&lt;Foglio4!$B$10),"DC", IF(AND(Foglio4!$B$10&lt;='Classi II'!X13,'Classi II'!X13&lt;Foglio4!$B$11),"B", IF(AND(Foglio4!$B$11&lt;='Classi II'!X13,'Classi II'!X13&lt;Foglio4!$B$12),"D",IF(X13&gt;=Foglio4!$B$12,"O","")))))))),"")</f>
        <v/>
      </c>
      <c r="Z13" s="9">
        <v>95</v>
      </c>
      <c r="AA13" s="9" t="str">
        <f>IF($W13="",IF(Z13="","",IF(Z13&lt;Foglio4!$B$6,"GI",IF(AND(Foglio4!$B$7&lt;='Classi II'!Z13,'Classi II'!Z13&lt;Foglio4!$B$8),"I",IF(AND(Foglio4!$B$8&lt;='Classi II'!Z13,'Classi II'!Z13&lt;Foglio4!$B$9),"S", IF(AND(Foglio4!$B$9&lt;='Classi II'!Z13,'Classi II'!Z13&lt;Foglio4!$B$10),"DC", IF(AND(Foglio4!$B$10&lt;='Classi II'!Z13,'Classi II'!Z13&lt;Foglio4!$B$11),"B", IF(AND(Foglio4!$B$11&lt;='Classi II'!Z13,'Classi II'!Z13&lt;Foglio4!$B$12),"D",IF(Z13&gt;=Foglio4!$B$12,"O","")))))))),"")</f>
        <v/>
      </c>
    </row>
    <row r="14" spans="1:27">
      <c r="A14" s="8">
        <v>11</v>
      </c>
      <c r="B14" s="15"/>
      <c r="C14" s="9">
        <v>80</v>
      </c>
      <c r="D14" s="9" t="str">
        <f>IF($B14="",IF(C14="","",IF(C14&lt;Foglio4!$B$6,"GI",IF(AND(Foglio4!$B$7&lt;='Classi II'!C14,'Classi II'!C14&lt;Foglio4!$B$8),"I",IF(AND(Foglio4!$B$8&lt;='Classi II'!C14,'Classi II'!C14&lt;Foglio4!$B$9),"S", IF(AND(Foglio4!$B$9&lt;='Classi II'!C14,'Classi II'!C14&lt;Foglio4!$B$10),"DC", IF(AND(Foglio4!$B$10&lt;='Classi II'!C14,'Classi II'!C14&lt;Foglio4!$B$11),"B", IF(AND(Foglio4!$B$11&lt;='Classi II'!C14,'Classi II'!C14&lt;Foglio4!$B$12),"D",IF(C14&gt;=Foglio4!$B$12,"O","")))))))),"")</f>
        <v>B</v>
      </c>
      <c r="E14" s="9">
        <v>100</v>
      </c>
      <c r="F14" s="9" t="str">
        <f>IF($B14="",IF(E14="","",IF(E14&lt;Foglio4!$B$6,"GI",IF(AND(Foglio4!$B$7&lt;='Classi II'!E14,'Classi II'!E14&lt;Foglio4!$B$8),"I",IF(AND(Foglio4!$B$8&lt;='Classi II'!E14,'Classi II'!E14&lt;Foglio4!$B$9),"S", IF(AND(Foglio4!$B$9&lt;='Classi II'!E14,'Classi II'!E14&lt;Foglio4!$B$10),"DC", IF(AND(Foglio4!$B$10&lt;='Classi II'!E14,'Classi II'!E14&lt;Foglio4!$B$11),"B", IF(AND(Foglio4!$B$11&lt;='Classi II'!E14,'Classi II'!E14&lt;Foglio4!$B$12),"D",IF(E14&gt;=Foglio4!$B$12,"O","")))))))),"")</f>
        <v>O</v>
      </c>
      <c r="H14" s="8">
        <v>11</v>
      </c>
      <c r="I14" s="15"/>
      <c r="J14" s="9"/>
      <c r="K14" s="9" t="str">
        <f>IF($I14="",IF(J14="","",IF(J14&lt;Foglio4!$B$6,"GI",IF(AND(Foglio4!$B$7&lt;='Classi II'!J14,'Classi II'!J14&lt;Foglio4!$B$8),"I",IF(AND(Foglio4!$B$8&lt;='Classi II'!J14,'Classi II'!J14&lt;Foglio4!$B$9),"S", IF(AND(Foglio4!$B$9&lt;='Classi II'!J14,'Classi II'!J14&lt;Foglio4!$B$10),"DC", IF(AND(Foglio4!$B$10&lt;='Classi II'!J14,'Classi II'!J14&lt;Foglio4!$B$11),"B", IF(AND(Foglio4!$B$11&lt;='Classi II'!J14,'Classi II'!J14&lt;Foglio4!$B$12),"D",IF(J14&gt;=Foglio4!$B$12,"O","")))))))),"")</f>
        <v/>
      </c>
      <c r="L14" s="9">
        <v>100</v>
      </c>
      <c r="M14" s="9" t="str">
        <f>IF($I14="",IF(L14="","",IF(L14&lt;Foglio4!$B$6,"GI",IF(AND(Foglio4!$B$7&lt;='Classi II'!L14,'Classi II'!L14&lt;Foglio4!$B$8),"I",IF(AND(Foglio4!$B$8&lt;='Classi II'!L14,'Classi II'!L14&lt;Foglio4!$B$9),"S", IF(AND(Foglio4!$B$9&lt;='Classi II'!L14,'Classi II'!L14&lt;Foglio4!$B$10),"DC", IF(AND(Foglio4!$B$10&lt;='Classi II'!L14,'Classi II'!L14&lt;Foglio4!$B$11),"B", IF(AND(Foglio4!$B$11&lt;='Classi II'!L14,'Classi II'!L14&lt;Foglio4!$B$12),"D",IF(L14&gt;=Foglio4!$B$12,"O","")))))))),"")</f>
        <v>O</v>
      </c>
      <c r="O14" s="8">
        <v>11</v>
      </c>
      <c r="P14" s="15"/>
      <c r="Q14" s="9">
        <v>70</v>
      </c>
      <c r="R14" s="9" t="str">
        <f>IF($P14="",IF(Q14="","",IF(Q14&lt;Foglio4!$B$6,"GI",IF(AND(Foglio4!$B$7&lt;='Classi II'!Q14,'Classi II'!Q14&lt;Foglio4!$B$8),"I",IF(AND(Foglio4!$B$8&lt;='Classi II'!Q14,'Classi II'!Q14&lt;Foglio4!$B$9),"S", IF(AND(Foglio4!$B$9&lt;='Classi II'!Q14,'Classi II'!Q14&lt;Foglio4!$B$10),"DC", IF(AND(Foglio4!$B$10&lt;='Classi II'!Q14,'Classi II'!Q14&lt;Foglio4!$B$11),"B", IF(AND(Foglio4!$B$11&lt;='Classi II'!Q14,'Classi II'!Q14&lt;Foglio4!$B$12),"D",IF(Q14&gt;=Foglio4!$B$12,"O","")))))))),"")</f>
        <v>DC</v>
      </c>
      <c r="S14" s="9">
        <v>90</v>
      </c>
      <c r="T14" s="9" t="str">
        <f>IF($P14="",IF(S14="","",IF(S14&lt;Foglio4!$B$6,"GI",IF(AND(Foglio4!$B$7&lt;='Classi II'!S14,'Classi II'!S14&lt;Foglio4!$B$8),"I",IF(AND(Foglio4!$B$8&lt;='Classi II'!S14,'Classi II'!S14&lt;Foglio4!$B$9),"S", IF(AND(Foglio4!$B$9&lt;='Classi II'!S14,'Classi II'!S14&lt;Foglio4!$B$10),"DC", IF(AND(Foglio4!$B$10&lt;='Classi II'!S14,'Classi II'!S14&lt;Foglio4!$B$11),"B", IF(AND(Foglio4!$B$11&lt;='Classi II'!S14,'Classi II'!S14&lt;Foglio4!$B$12),"D",IF(S14&gt;=Foglio4!$B$12,"O","")))))))),"")</f>
        <v>D</v>
      </c>
      <c r="V14" s="8">
        <v>11</v>
      </c>
      <c r="W14" s="15" t="s">
        <v>11</v>
      </c>
      <c r="X14" s="9">
        <v>80</v>
      </c>
      <c r="Y14" s="9" t="str">
        <f>IF($W14="",IF(X14="","",IF(X14&lt;Foglio4!$B$6,"GI",IF(AND(Foglio4!$B$7&lt;='Classi II'!X14,'Classi II'!X14&lt;Foglio4!$B$8),"I",IF(AND(Foglio4!$B$8&lt;='Classi II'!X14,'Classi II'!X14&lt;Foglio4!$B$9),"S", IF(AND(Foglio4!$B$9&lt;='Classi II'!X14,'Classi II'!X14&lt;Foglio4!$B$10),"DC", IF(AND(Foglio4!$B$10&lt;='Classi II'!X14,'Classi II'!X14&lt;Foglio4!$B$11),"B", IF(AND(Foglio4!$B$11&lt;='Classi II'!X14,'Classi II'!X14&lt;Foglio4!$B$12),"D",IF(X14&gt;=Foglio4!$B$12,"O","")))))))),"")</f>
        <v/>
      </c>
      <c r="Z14" s="9">
        <v>85</v>
      </c>
      <c r="AA14" s="9" t="str">
        <f>IF($W14="",IF(Z14="","",IF(Z14&lt;Foglio4!$B$6,"GI",IF(AND(Foglio4!$B$7&lt;='Classi II'!Z14,'Classi II'!Z14&lt;Foglio4!$B$8),"I",IF(AND(Foglio4!$B$8&lt;='Classi II'!Z14,'Classi II'!Z14&lt;Foglio4!$B$9),"S", IF(AND(Foglio4!$B$9&lt;='Classi II'!Z14,'Classi II'!Z14&lt;Foglio4!$B$10),"DC", IF(AND(Foglio4!$B$10&lt;='Classi II'!Z14,'Classi II'!Z14&lt;Foglio4!$B$11),"B", IF(AND(Foglio4!$B$11&lt;='Classi II'!Z14,'Classi II'!Z14&lt;Foglio4!$B$12),"D",IF(Z14&gt;=Foglio4!$B$12,"O","")))))))),"")</f>
        <v/>
      </c>
    </row>
    <row r="15" spans="1:27">
      <c r="A15" s="8">
        <v>12</v>
      </c>
      <c r="B15" s="15" t="s">
        <v>9</v>
      </c>
      <c r="C15" s="9">
        <v>55</v>
      </c>
      <c r="D15" s="9" t="str">
        <f>IF($B15="",IF(C15="","",IF(C15&lt;Foglio4!$B$6,"GI",IF(AND(Foglio4!$B$7&lt;='Classi II'!C15,'Classi II'!C15&lt;Foglio4!$B$8),"I",IF(AND(Foglio4!$B$8&lt;='Classi II'!C15,'Classi II'!C15&lt;Foglio4!$B$9),"S", IF(AND(Foglio4!$B$9&lt;='Classi II'!C15,'Classi II'!C15&lt;Foglio4!$B$10),"DC", IF(AND(Foglio4!$B$10&lt;='Classi II'!C15,'Classi II'!C15&lt;Foglio4!$B$11),"B", IF(AND(Foglio4!$B$11&lt;='Classi II'!C15,'Classi II'!C15&lt;Foglio4!$B$12),"D",IF(C15&gt;=Foglio4!$B$12,"O","")))))))),"")</f>
        <v/>
      </c>
      <c r="E15" s="9">
        <v>90</v>
      </c>
      <c r="F15" s="9" t="str">
        <f>IF($B15="",IF(E15="","",IF(E15&lt;Foglio4!$B$6,"GI",IF(AND(Foglio4!$B$7&lt;='Classi II'!E15,'Classi II'!E15&lt;Foglio4!$B$8),"I",IF(AND(Foglio4!$B$8&lt;='Classi II'!E15,'Classi II'!E15&lt;Foglio4!$B$9),"S", IF(AND(Foglio4!$B$9&lt;='Classi II'!E15,'Classi II'!E15&lt;Foglio4!$B$10),"DC", IF(AND(Foglio4!$B$10&lt;='Classi II'!E15,'Classi II'!E15&lt;Foglio4!$B$11),"B", IF(AND(Foglio4!$B$11&lt;='Classi II'!E15,'Classi II'!E15&lt;Foglio4!$B$12),"D",IF(E15&gt;=Foglio4!$B$12,"O","")))))))),"")</f>
        <v/>
      </c>
      <c r="H15" s="8">
        <v>12</v>
      </c>
      <c r="I15" s="15"/>
      <c r="J15" s="9"/>
      <c r="K15" s="9" t="str">
        <f>IF($I15="",IF(J15="","",IF(J15&lt;Foglio4!$B$6,"GI",IF(AND(Foglio4!$B$7&lt;='Classi II'!J15,'Classi II'!J15&lt;Foglio4!$B$8),"I",IF(AND(Foglio4!$B$8&lt;='Classi II'!J15,'Classi II'!J15&lt;Foglio4!$B$9),"S", IF(AND(Foglio4!$B$9&lt;='Classi II'!J15,'Classi II'!J15&lt;Foglio4!$B$10),"DC", IF(AND(Foglio4!$B$10&lt;='Classi II'!J15,'Classi II'!J15&lt;Foglio4!$B$11),"B", IF(AND(Foglio4!$B$11&lt;='Classi II'!J15,'Classi II'!J15&lt;Foglio4!$B$12),"D",IF(J15&gt;=Foglio4!$B$12,"O","")))))))),"")</f>
        <v/>
      </c>
      <c r="L15" s="9">
        <v>90</v>
      </c>
      <c r="M15" s="9" t="str">
        <f>IF($I15="",IF(L15="","",IF(L15&lt;Foglio4!$B$6,"GI",IF(AND(Foglio4!$B$7&lt;='Classi II'!L15,'Classi II'!L15&lt;Foglio4!$B$8),"I",IF(AND(Foglio4!$B$8&lt;='Classi II'!L15,'Classi II'!L15&lt;Foglio4!$B$9),"S", IF(AND(Foglio4!$B$9&lt;='Classi II'!L15,'Classi II'!L15&lt;Foglio4!$B$10),"DC", IF(AND(Foglio4!$B$10&lt;='Classi II'!L15,'Classi II'!L15&lt;Foglio4!$B$11),"B", IF(AND(Foglio4!$B$11&lt;='Classi II'!L15,'Classi II'!L15&lt;Foglio4!$B$12),"D",IF(L15&gt;=Foglio4!$B$12,"O","")))))))),"")</f>
        <v>D</v>
      </c>
      <c r="O15" s="8">
        <v>12</v>
      </c>
      <c r="P15" s="15"/>
      <c r="Q15" s="9">
        <v>90</v>
      </c>
      <c r="R15" s="9" t="str">
        <f>IF($P15="",IF(Q15="","",IF(Q15&lt;Foglio4!$B$6,"GI",IF(AND(Foglio4!$B$7&lt;='Classi II'!Q15,'Classi II'!Q15&lt;Foglio4!$B$8),"I",IF(AND(Foglio4!$B$8&lt;='Classi II'!Q15,'Classi II'!Q15&lt;Foglio4!$B$9),"S", IF(AND(Foglio4!$B$9&lt;='Classi II'!Q15,'Classi II'!Q15&lt;Foglio4!$B$10),"DC", IF(AND(Foglio4!$B$10&lt;='Classi II'!Q15,'Classi II'!Q15&lt;Foglio4!$B$11),"B", IF(AND(Foglio4!$B$11&lt;='Classi II'!Q15,'Classi II'!Q15&lt;Foglio4!$B$12),"D",IF(Q15&gt;=Foglio4!$B$12,"O","")))))))),"")</f>
        <v>D</v>
      </c>
      <c r="S15" s="9">
        <v>95</v>
      </c>
      <c r="T15" s="9" t="str">
        <f>IF($P15="",IF(S15="","",IF(S15&lt;Foglio4!$B$6,"GI",IF(AND(Foglio4!$B$7&lt;='Classi II'!S15,'Classi II'!S15&lt;Foglio4!$B$8),"I",IF(AND(Foglio4!$B$8&lt;='Classi II'!S15,'Classi II'!S15&lt;Foglio4!$B$9),"S", IF(AND(Foglio4!$B$9&lt;='Classi II'!S15,'Classi II'!S15&lt;Foglio4!$B$10),"DC", IF(AND(Foglio4!$B$10&lt;='Classi II'!S15,'Classi II'!S15&lt;Foglio4!$B$11),"B", IF(AND(Foglio4!$B$11&lt;='Classi II'!S15,'Classi II'!S15&lt;Foglio4!$B$12),"D",IF(S15&gt;=Foglio4!$B$12,"O","")))))))),"")</f>
        <v>D</v>
      </c>
      <c r="V15" s="8">
        <v>12</v>
      </c>
      <c r="W15" s="15" t="s">
        <v>9</v>
      </c>
      <c r="X15" s="9">
        <v>90</v>
      </c>
      <c r="Y15" s="9" t="str">
        <f>IF($W15="",IF(X15="","",IF(X15&lt;Foglio4!$B$6,"GI",IF(AND(Foglio4!$B$7&lt;='Classi II'!X15,'Classi II'!X15&lt;Foglio4!$B$8),"I",IF(AND(Foglio4!$B$8&lt;='Classi II'!X15,'Classi II'!X15&lt;Foglio4!$B$9),"S", IF(AND(Foglio4!$B$9&lt;='Classi II'!X15,'Classi II'!X15&lt;Foglio4!$B$10),"DC", IF(AND(Foglio4!$B$10&lt;='Classi II'!X15,'Classi II'!X15&lt;Foglio4!$B$11),"B", IF(AND(Foglio4!$B$11&lt;='Classi II'!X15,'Classi II'!X15&lt;Foglio4!$B$12),"D",IF(X15&gt;=Foglio4!$B$12,"O","")))))))),"")</f>
        <v/>
      </c>
      <c r="Z15" s="9">
        <v>100</v>
      </c>
      <c r="AA15" s="9" t="str">
        <f>IF($W15="",IF(Z15="","",IF(Z15&lt;Foglio4!$B$6,"GI",IF(AND(Foglio4!$B$7&lt;='Classi II'!Z15,'Classi II'!Z15&lt;Foglio4!$B$8),"I",IF(AND(Foglio4!$B$8&lt;='Classi II'!Z15,'Classi II'!Z15&lt;Foglio4!$B$9),"S", IF(AND(Foglio4!$B$9&lt;='Classi II'!Z15,'Classi II'!Z15&lt;Foglio4!$B$10),"DC", IF(AND(Foglio4!$B$10&lt;='Classi II'!Z15,'Classi II'!Z15&lt;Foglio4!$B$11),"B", IF(AND(Foglio4!$B$11&lt;='Classi II'!Z15,'Classi II'!Z15&lt;Foglio4!$B$12),"D",IF(Z15&gt;=Foglio4!$B$12,"O","")))))))),"")</f>
        <v/>
      </c>
    </row>
    <row r="16" spans="1:27">
      <c r="A16" s="8">
        <v>13</v>
      </c>
      <c r="B16" s="15"/>
      <c r="C16" s="9">
        <v>80</v>
      </c>
      <c r="D16" s="9" t="str">
        <f>IF($B16="",IF(C16="","",IF(C16&lt;Foglio4!$B$6,"GI",IF(AND(Foglio4!$B$7&lt;='Classi II'!C16,'Classi II'!C16&lt;Foglio4!$B$8),"I",IF(AND(Foglio4!$B$8&lt;='Classi II'!C16,'Classi II'!C16&lt;Foglio4!$B$9),"S", IF(AND(Foglio4!$B$9&lt;='Classi II'!C16,'Classi II'!C16&lt;Foglio4!$B$10),"DC", IF(AND(Foglio4!$B$10&lt;='Classi II'!C16,'Classi II'!C16&lt;Foglio4!$B$11),"B", IF(AND(Foglio4!$B$11&lt;='Classi II'!C16,'Classi II'!C16&lt;Foglio4!$B$12),"D",IF(C16&gt;=Foglio4!$B$12,"O","")))))))),"")</f>
        <v>B</v>
      </c>
      <c r="E16" s="9">
        <v>85</v>
      </c>
      <c r="F16" s="9" t="str">
        <f>IF($B16="",IF(E16="","",IF(E16&lt;Foglio4!$B$6,"GI",IF(AND(Foglio4!$B$7&lt;='Classi II'!E16,'Classi II'!E16&lt;Foglio4!$B$8),"I",IF(AND(Foglio4!$B$8&lt;='Classi II'!E16,'Classi II'!E16&lt;Foglio4!$B$9),"S", IF(AND(Foglio4!$B$9&lt;='Classi II'!E16,'Classi II'!E16&lt;Foglio4!$B$10),"DC", IF(AND(Foglio4!$B$10&lt;='Classi II'!E16,'Classi II'!E16&lt;Foglio4!$B$11),"B", IF(AND(Foglio4!$B$11&lt;='Classi II'!E16,'Classi II'!E16&lt;Foglio4!$B$12),"D",IF(E16&gt;=Foglio4!$B$12,"O","")))))))),"")</f>
        <v>B</v>
      </c>
      <c r="H16" s="8">
        <v>13</v>
      </c>
      <c r="I16" s="15"/>
      <c r="J16" s="9"/>
      <c r="K16" s="9" t="str">
        <f>IF($I16="",IF(J16="","",IF(J16&lt;Foglio4!$B$6,"GI",IF(AND(Foglio4!$B$7&lt;='Classi II'!J16,'Classi II'!J16&lt;Foglio4!$B$8),"I",IF(AND(Foglio4!$B$8&lt;='Classi II'!J16,'Classi II'!J16&lt;Foglio4!$B$9),"S", IF(AND(Foglio4!$B$9&lt;='Classi II'!J16,'Classi II'!J16&lt;Foglio4!$B$10),"DC", IF(AND(Foglio4!$B$10&lt;='Classi II'!J16,'Classi II'!J16&lt;Foglio4!$B$11),"B", IF(AND(Foglio4!$B$11&lt;='Classi II'!J16,'Classi II'!J16&lt;Foglio4!$B$12),"D",IF(J16&gt;=Foglio4!$B$12,"O","")))))))),"")</f>
        <v/>
      </c>
      <c r="L16" s="9">
        <v>95</v>
      </c>
      <c r="M16" s="9" t="str">
        <f>IF($I16="",IF(L16="","",IF(L16&lt;Foglio4!$B$6,"GI",IF(AND(Foglio4!$B$7&lt;='Classi II'!L16,'Classi II'!L16&lt;Foglio4!$B$8),"I",IF(AND(Foglio4!$B$8&lt;='Classi II'!L16,'Classi II'!L16&lt;Foglio4!$B$9),"S", IF(AND(Foglio4!$B$9&lt;='Classi II'!L16,'Classi II'!L16&lt;Foglio4!$B$10),"DC", IF(AND(Foglio4!$B$10&lt;='Classi II'!L16,'Classi II'!L16&lt;Foglio4!$B$11),"B", IF(AND(Foglio4!$B$11&lt;='Classi II'!L16,'Classi II'!L16&lt;Foglio4!$B$12),"D",IF(L16&gt;=Foglio4!$B$12,"O","")))))))),"")</f>
        <v>D</v>
      </c>
      <c r="O16" s="8">
        <v>13</v>
      </c>
      <c r="P16" s="15"/>
      <c r="Q16" s="9">
        <v>100</v>
      </c>
      <c r="R16" s="9" t="str">
        <f>IF($P16="",IF(Q16="","",IF(Q16&lt;Foglio4!$B$6,"GI",IF(AND(Foglio4!$B$7&lt;='Classi II'!Q16,'Classi II'!Q16&lt;Foglio4!$B$8),"I",IF(AND(Foglio4!$B$8&lt;='Classi II'!Q16,'Classi II'!Q16&lt;Foglio4!$B$9),"S", IF(AND(Foglio4!$B$9&lt;='Classi II'!Q16,'Classi II'!Q16&lt;Foglio4!$B$10),"DC", IF(AND(Foglio4!$B$10&lt;='Classi II'!Q16,'Classi II'!Q16&lt;Foglio4!$B$11),"B", IF(AND(Foglio4!$B$11&lt;='Classi II'!Q16,'Classi II'!Q16&lt;Foglio4!$B$12),"D",IF(Q16&gt;=Foglio4!$B$12,"O","")))))))),"")</f>
        <v>O</v>
      </c>
      <c r="S16" s="9">
        <v>95</v>
      </c>
      <c r="T16" s="9" t="str">
        <f>IF($P16="",IF(S16="","",IF(S16&lt;Foglio4!$B$6,"GI",IF(AND(Foglio4!$B$7&lt;='Classi II'!S16,'Classi II'!S16&lt;Foglio4!$B$8),"I",IF(AND(Foglio4!$B$8&lt;='Classi II'!S16,'Classi II'!S16&lt;Foglio4!$B$9),"S", IF(AND(Foglio4!$B$9&lt;='Classi II'!S16,'Classi II'!S16&lt;Foglio4!$B$10),"DC", IF(AND(Foglio4!$B$10&lt;='Classi II'!S16,'Classi II'!S16&lt;Foglio4!$B$11),"B", IF(AND(Foglio4!$B$11&lt;='Classi II'!S16,'Classi II'!S16&lt;Foglio4!$B$12),"D",IF(S16&gt;=Foglio4!$B$12,"O","")))))))),"")</f>
        <v>D</v>
      </c>
      <c r="V16" s="8">
        <v>13</v>
      </c>
      <c r="W16" s="15" t="s">
        <v>11</v>
      </c>
      <c r="X16" s="9">
        <v>60</v>
      </c>
      <c r="Y16" s="9" t="str">
        <f>IF($W16="",IF(X16="","",IF(X16&lt;Foglio4!$B$6,"GI",IF(AND(Foglio4!$B$7&lt;='Classi II'!X16,'Classi II'!X16&lt;Foglio4!$B$8),"I",IF(AND(Foglio4!$B$8&lt;='Classi II'!X16,'Classi II'!X16&lt;Foglio4!$B$9),"S", IF(AND(Foglio4!$B$9&lt;='Classi II'!X16,'Classi II'!X16&lt;Foglio4!$B$10),"DC", IF(AND(Foglio4!$B$10&lt;='Classi II'!X16,'Classi II'!X16&lt;Foglio4!$B$11),"B", IF(AND(Foglio4!$B$11&lt;='Classi II'!X16,'Classi II'!X16&lt;Foglio4!$B$12),"D",IF(X16&gt;=Foglio4!$B$12,"O","")))))))),"")</f>
        <v/>
      </c>
      <c r="Z16" s="9">
        <v>75</v>
      </c>
      <c r="AA16" s="9" t="str">
        <f>IF($W16="",IF(Z16="","",IF(Z16&lt;Foglio4!$B$6,"GI",IF(AND(Foglio4!$B$7&lt;='Classi II'!Z16,'Classi II'!Z16&lt;Foglio4!$B$8),"I",IF(AND(Foglio4!$B$8&lt;='Classi II'!Z16,'Classi II'!Z16&lt;Foglio4!$B$9),"S", IF(AND(Foglio4!$B$9&lt;='Classi II'!Z16,'Classi II'!Z16&lt;Foglio4!$B$10),"DC", IF(AND(Foglio4!$B$10&lt;='Classi II'!Z16,'Classi II'!Z16&lt;Foglio4!$B$11),"B", IF(AND(Foglio4!$B$11&lt;='Classi II'!Z16,'Classi II'!Z16&lt;Foglio4!$B$12),"D",IF(Z16&gt;=Foglio4!$B$12,"O","")))))))),"")</f>
        <v/>
      </c>
    </row>
    <row r="17" spans="1:27">
      <c r="A17" s="8">
        <v>14</v>
      </c>
      <c r="B17" s="15"/>
      <c r="C17" s="9">
        <v>80</v>
      </c>
      <c r="D17" s="9" t="str">
        <f>IF($B17="",IF(C17="","",IF(C17&lt;Foglio4!$B$6,"GI",IF(AND(Foglio4!$B$7&lt;='Classi II'!C17,'Classi II'!C17&lt;Foglio4!$B$8),"I",IF(AND(Foglio4!$B$8&lt;='Classi II'!C17,'Classi II'!C17&lt;Foglio4!$B$9),"S", IF(AND(Foglio4!$B$9&lt;='Classi II'!C17,'Classi II'!C17&lt;Foglio4!$B$10),"DC", IF(AND(Foglio4!$B$10&lt;='Classi II'!C17,'Classi II'!C17&lt;Foglio4!$B$11),"B", IF(AND(Foglio4!$B$11&lt;='Classi II'!C17,'Classi II'!C17&lt;Foglio4!$B$12),"D",IF(C17&gt;=Foglio4!$B$12,"O","")))))))),"")</f>
        <v>B</v>
      </c>
      <c r="E17" s="9">
        <v>80</v>
      </c>
      <c r="F17" s="9" t="str">
        <f>IF($B17="",IF(E17="","",IF(E17&lt;Foglio4!$B$6,"GI",IF(AND(Foglio4!$B$7&lt;='Classi II'!E17,'Classi II'!E17&lt;Foglio4!$B$8),"I",IF(AND(Foglio4!$B$8&lt;='Classi II'!E17,'Classi II'!E17&lt;Foglio4!$B$9),"S", IF(AND(Foglio4!$B$9&lt;='Classi II'!E17,'Classi II'!E17&lt;Foglio4!$B$10),"DC", IF(AND(Foglio4!$B$10&lt;='Classi II'!E17,'Classi II'!E17&lt;Foglio4!$B$11),"B", IF(AND(Foglio4!$B$11&lt;='Classi II'!E17,'Classi II'!E17&lt;Foglio4!$B$12),"D",IF(E17&gt;=Foglio4!$B$12,"O","")))))))),"")</f>
        <v>B</v>
      </c>
      <c r="H17" s="8">
        <v>14</v>
      </c>
      <c r="I17" s="15"/>
      <c r="J17" s="9"/>
      <c r="K17" s="9" t="str">
        <f>IF($I17="",IF(J17="","",IF(J17&lt;Foglio4!$B$6,"GI",IF(AND(Foglio4!$B$7&lt;='Classi II'!J17,'Classi II'!J17&lt;Foglio4!$B$8),"I",IF(AND(Foglio4!$B$8&lt;='Classi II'!J17,'Classi II'!J17&lt;Foglio4!$B$9),"S", IF(AND(Foglio4!$B$9&lt;='Classi II'!J17,'Classi II'!J17&lt;Foglio4!$B$10),"DC", IF(AND(Foglio4!$B$10&lt;='Classi II'!J17,'Classi II'!J17&lt;Foglio4!$B$11),"B", IF(AND(Foglio4!$B$11&lt;='Classi II'!J17,'Classi II'!J17&lt;Foglio4!$B$12),"D",IF(J17&gt;=Foglio4!$B$12,"O","")))))))),"")</f>
        <v/>
      </c>
      <c r="L17" s="9">
        <v>100</v>
      </c>
      <c r="M17" s="9" t="str">
        <f>IF($I17="",IF(L17="","",IF(L17&lt;Foglio4!$B$6,"GI",IF(AND(Foglio4!$B$7&lt;='Classi II'!L17,'Classi II'!L17&lt;Foglio4!$B$8),"I",IF(AND(Foglio4!$B$8&lt;='Classi II'!L17,'Classi II'!L17&lt;Foglio4!$B$9),"S", IF(AND(Foglio4!$B$9&lt;='Classi II'!L17,'Classi II'!L17&lt;Foglio4!$B$10),"DC", IF(AND(Foglio4!$B$10&lt;='Classi II'!L17,'Classi II'!L17&lt;Foglio4!$B$11),"B", IF(AND(Foglio4!$B$11&lt;='Classi II'!L17,'Classi II'!L17&lt;Foglio4!$B$12),"D",IF(L17&gt;=Foglio4!$B$12,"O","")))))))),"")</f>
        <v>O</v>
      </c>
      <c r="O17" s="8">
        <v>14</v>
      </c>
      <c r="P17" s="15"/>
      <c r="Q17" s="9">
        <v>70</v>
      </c>
      <c r="R17" s="9" t="str">
        <f>IF($P17="",IF(Q17="","",IF(Q17&lt;Foglio4!$B$6,"GI",IF(AND(Foglio4!$B$7&lt;='Classi II'!Q17,'Classi II'!Q17&lt;Foglio4!$B$8),"I",IF(AND(Foglio4!$B$8&lt;='Classi II'!Q17,'Classi II'!Q17&lt;Foglio4!$B$9),"S", IF(AND(Foglio4!$B$9&lt;='Classi II'!Q17,'Classi II'!Q17&lt;Foglio4!$B$10),"DC", IF(AND(Foglio4!$B$10&lt;='Classi II'!Q17,'Classi II'!Q17&lt;Foglio4!$B$11),"B", IF(AND(Foglio4!$B$11&lt;='Classi II'!Q17,'Classi II'!Q17&lt;Foglio4!$B$12),"D",IF(Q17&gt;=Foglio4!$B$12,"O","")))))))),"")</f>
        <v>DC</v>
      </c>
      <c r="S17" s="9">
        <v>90</v>
      </c>
      <c r="T17" s="9" t="str">
        <f>IF($P17="",IF(S17="","",IF(S17&lt;Foglio4!$B$6,"GI",IF(AND(Foglio4!$B$7&lt;='Classi II'!S17,'Classi II'!S17&lt;Foglio4!$B$8),"I",IF(AND(Foglio4!$B$8&lt;='Classi II'!S17,'Classi II'!S17&lt;Foglio4!$B$9),"S", IF(AND(Foglio4!$B$9&lt;='Classi II'!S17,'Classi II'!S17&lt;Foglio4!$B$10),"DC", IF(AND(Foglio4!$B$10&lt;='Classi II'!S17,'Classi II'!S17&lt;Foglio4!$B$11),"B", IF(AND(Foglio4!$B$11&lt;='Classi II'!S17,'Classi II'!S17&lt;Foglio4!$B$12),"D",IF(S17&gt;=Foglio4!$B$12,"O","")))))))),"")</f>
        <v>D</v>
      </c>
      <c r="V17" s="8">
        <v>14</v>
      </c>
      <c r="W17" s="15" t="s">
        <v>10</v>
      </c>
      <c r="X17" s="9">
        <v>65</v>
      </c>
      <c r="Y17" s="9" t="str">
        <f>IF($W17="",IF(X17="","",IF(X17&lt;Foglio4!$B$6,"GI",IF(AND(Foglio4!$B$7&lt;='Classi II'!X17,'Classi II'!X17&lt;Foglio4!$B$8),"I",IF(AND(Foglio4!$B$8&lt;='Classi II'!X17,'Classi II'!X17&lt;Foglio4!$B$9),"S", IF(AND(Foglio4!$B$9&lt;='Classi II'!X17,'Classi II'!X17&lt;Foglio4!$B$10),"DC", IF(AND(Foglio4!$B$10&lt;='Classi II'!X17,'Classi II'!X17&lt;Foglio4!$B$11),"B", IF(AND(Foglio4!$B$11&lt;='Classi II'!X17,'Classi II'!X17&lt;Foglio4!$B$12),"D",IF(X17&gt;=Foglio4!$B$12,"O","")))))))),"")</f>
        <v/>
      </c>
      <c r="Z17" s="9">
        <v>85</v>
      </c>
      <c r="AA17" s="9" t="str">
        <f>IF($W17="",IF(Z17="","",IF(Z17&lt;Foglio4!$B$6,"GI",IF(AND(Foglio4!$B$7&lt;='Classi II'!Z17,'Classi II'!Z17&lt;Foglio4!$B$8),"I",IF(AND(Foglio4!$B$8&lt;='Classi II'!Z17,'Classi II'!Z17&lt;Foglio4!$B$9),"S", IF(AND(Foglio4!$B$9&lt;='Classi II'!Z17,'Classi II'!Z17&lt;Foglio4!$B$10),"DC", IF(AND(Foglio4!$B$10&lt;='Classi II'!Z17,'Classi II'!Z17&lt;Foglio4!$B$11),"B", IF(AND(Foglio4!$B$11&lt;='Classi II'!Z17,'Classi II'!Z17&lt;Foglio4!$B$12),"D",IF(Z17&gt;=Foglio4!$B$12,"O","")))))))),"")</f>
        <v/>
      </c>
    </row>
    <row r="18" spans="1:27">
      <c r="A18" s="8">
        <v>15</v>
      </c>
      <c r="B18" s="15"/>
      <c r="C18" s="9">
        <v>80</v>
      </c>
      <c r="D18" s="9" t="str">
        <f>IF($B18="",IF(C18="","",IF(C18&lt;Foglio4!$B$6,"GI",IF(AND(Foglio4!$B$7&lt;='Classi II'!C18,'Classi II'!C18&lt;Foglio4!$B$8),"I",IF(AND(Foglio4!$B$8&lt;='Classi II'!C18,'Classi II'!C18&lt;Foglio4!$B$9),"S", IF(AND(Foglio4!$B$9&lt;='Classi II'!C18,'Classi II'!C18&lt;Foglio4!$B$10),"DC", IF(AND(Foglio4!$B$10&lt;='Classi II'!C18,'Classi II'!C18&lt;Foglio4!$B$11),"B", IF(AND(Foglio4!$B$11&lt;='Classi II'!C18,'Classi II'!C18&lt;Foglio4!$B$12),"D",IF(C18&gt;=Foglio4!$B$12,"O","")))))))),"")</f>
        <v>B</v>
      </c>
      <c r="E18" s="9">
        <v>50</v>
      </c>
      <c r="F18" s="9" t="str">
        <f>IF($B18="",IF(E18="","",IF(E18&lt;Foglio4!$B$6,"GI",IF(AND(Foglio4!$B$7&lt;='Classi II'!E18,'Classi II'!E18&lt;Foglio4!$B$8),"I",IF(AND(Foglio4!$B$8&lt;='Classi II'!E18,'Classi II'!E18&lt;Foglio4!$B$9),"S", IF(AND(Foglio4!$B$9&lt;='Classi II'!E18,'Classi II'!E18&lt;Foglio4!$B$10),"DC", IF(AND(Foglio4!$B$10&lt;='Classi II'!E18,'Classi II'!E18&lt;Foglio4!$B$11),"B", IF(AND(Foglio4!$B$11&lt;='Classi II'!E18,'Classi II'!E18&lt;Foglio4!$B$12),"D",IF(E18&gt;=Foglio4!$B$12,"O","")))))))),"")</f>
        <v>I</v>
      </c>
      <c r="H18" s="8">
        <v>15</v>
      </c>
      <c r="I18" s="15"/>
      <c r="J18" s="9"/>
      <c r="K18" s="9" t="str">
        <f>IF($I18="",IF(J18="","",IF(J18&lt;Foglio4!$B$6,"GI",IF(AND(Foglio4!$B$7&lt;='Classi II'!J18,'Classi II'!J18&lt;Foglio4!$B$8),"I",IF(AND(Foglio4!$B$8&lt;='Classi II'!J18,'Classi II'!J18&lt;Foglio4!$B$9),"S", IF(AND(Foglio4!$B$9&lt;='Classi II'!J18,'Classi II'!J18&lt;Foglio4!$B$10),"DC", IF(AND(Foglio4!$B$10&lt;='Classi II'!J18,'Classi II'!J18&lt;Foglio4!$B$11),"B", IF(AND(Foglio4!$B$11&lt;='Classi II'!J18,'Classi II'!J18&lt;Foglio4!$B$12),"D",IF(J18&gt;=Foglio4!$B$12,"O","")))))))),"")</f>
        <v/>
      </c>
      <c r="L18" s="9">
        <v>95</v>
      </c>
      <c r="M18" s="9" t="str">
        <f>IF($I18="",IF(L18="","",IF(L18&lt;Foglio4!$B$6,"GI",IF(AND(Foglio4!$B$7&lt;='Classi II'!L18,'Classi II'!L18&lt;Foglio4!$B$8),"I",IF(AND(Foglio4!$B$8&lt;='Classi II'!L18,'Classi II'!L18&lt;Foglio4!$B$9),"S", IF(AND(Foglio4!$B$9&lt;='Classi II'!L18,'Classi II'!L18&lt;Foglio4!$B$10),"DC", IF(AND(Foglio4!$B$10&lt;='Classi II'!L18,'Classi II'!L18&lt;Foglio4!$B$11),"B", IF(AND(Foglio4!$B$11&lt;='Classi II'!L18,'Classi II'!L18&lt;Foglio4!$B$12),"D",IF(L18&gt;=Foglio4!$B$12,"O","")))))))),"")</f>
        <v>D</v>
      </c>
      <c r="O18" s="8">
        <v>15</v>
      </c>
      <c r="P18" s="15"/>
      <c r="Q18" s="9">
        <v>90</v>
      </c>
      <c r="R18" s="9" t="str">
        <f>IF($P18="",IF(Q18="","",IF(Q18&lt;Foglio4!$B$6,"GI",IF(AND(Foglio4!$B$7&lt;='Classi II'!Q18,'Classi II'!Q18&lt;Foglio4!$B$8),"I",IF(AND(Foglio4!$B$8&lt;='Classi II'!Q18,'Classi II'!Q18&lt;Foglio4!$B$9),"S", IF(AND(Foglio4!$B$9&lt;='Classi II'!Q18,'Classi II'!Q18&lt;Foglio4!$B$10),"DC", IF(AND(Foglio4!$B$10&lt;='Classi II'!Q18,'Classi II'!Q18&lt;Foglio4!$B$11),"B", IF(AND(Foglio4!$B$11&lt;='Classi II'!Q18,'Classi II'!Q18&lt;Foglio4!$B$12),"D",IF(Q18&gt;=Foglio4!$B$12,"O","")))))))),"")</f>
        <v>D</v>
      </c>
      <c r="S18" s="9">
        <v>95</v>
      </c>
      <c r="T18" s="9" t="str">
        <f>IF($P18="",IF(S18="","",IF(S18&lt;Foglio4!$B$6,"GI",IF(AND(Foglio4!$B$7&lt;='Classi II'!S18,'Classi II'!S18&lt;Foglio4!$B$8),"I",IF(AND(Foglio4!$B$8&lt;='Classi II'!S18,'Classi II'!S18&lt;Foglio4!$B$9),"S", IF(AND(Foglio4!$B$9&lt;='Classi II'!S18,'Classi II'!S18&lt;Foglio4!$B$10),"DC", IF(AND(Foglio4!$B$10&lt;='Classi II'!S18,'Classi II'!S18&lt;Foglio4!$B$11),"B", IF(AND(Foglio4!$B$11&lt;='Classi II'!S18,'Classi II'!S18&lt;Foglio4!$B$12),"D",IF(S18&gt;=Foglio4!$B$12,"O","")))))))),"")</f>
        <v>D</v>
      </c>
      <c r="V18" s="8">
        <v>15</v>
      </c>
      <c r="W18" s="15"/>
      <c r="X18" s="9">
        <v>75</v>
      </c>
      <c r="Y18" s="9" t="str">
        <f>IF($W18="",IF(X18="","",IF(X18&lt;Foglio4!$B$6,"GI",IF(AND(Foglio4!$B$7&lt;='Classi II'!X18,'Classi II'!X18&lt;Foglio4!$B$8),"I",IF(AND(Foglio4!$B$8&lt;='Classi II'!X18,'Classi II'!X18&lt;Foglio4!$B$9),"S", IF(AND(Foglio4!$B$9&lt;='Classi II'!X18,'Classi II'!X18&lt;Foglio4!$B$10),"DC", IF(AND(Foglio4!$B$10&lt;='Classi II'!X18,'Classi II'!X18&lt;Foglio4!$B$11),"B", IF(AND(Foglio4!$B$11&lt;='Classi II'!X18,'Classi II'!X18&lt;Foglio4!$B$12),"D",IF(X18&gt;=Foglio4!$B$12,"O","")))))))),"")</f>
        <v>DC</v>
      </c>
      <c r="Z18" s="9">
        <v>95</v>
      </c>
      <c r="AA18" s="9" t="str">
        <f>IF($W18="",IF(Z18="","",IF(Z18&lt;Foglio4!$B$6,"GI",IF(AND(Foglio4!$B$7&lt;='Classi II'!Z18,'Classi II'!Z18&lt;Foglio4!$B$8),"I",IF(AND(Foglio4!$B$8&lt;='Classi II'!Z18,'Classi II'!Z18&lt;Foglio4!$B$9),"S", IF(AND(Foglio4!$B$9&lt;='Classi II'!Z18,'Classi II'!Z18&lt;Foglio4!$B$10),"DC", IF(AND(Foglio4!$B$10&lt;='Classi II'!Z18,'Classi II'!Z18&lt;Foglio4!$B$11),"B", IF(AND(Foglio4!$B$11&lt;='Classi II'!Z18,'Classi II'!Z18&lt;Foglio4!$B$12),"D",IF(Z18&gt;=Foglio4!$B$12,"O","")))))))),"")</f>
        <v>D</v>
      </c>
    </row>
    <row r="19" spans="1:27">
      <c r="A19" s="8">
        <v>16</v>
      </c>
      <c r="B19" s="15" t="s">
        <v>10</v>
      </c>
      <c r="C19" s="9">
        <v>60</v>
      </c>
      <c r="D19" s="9" t="str">
        <f>IF($B19="",IF(C19="","",IF(C19&lt;Foglio4!$B$6,"GI",IF(AND(Foglio4!$B$7&lt;='Classi II'!C19,'Classi II'!C19&lt;Foglio4!$B$8),"I",IF(AND(Foglio4!$B$8&lt;='Classi II'!C19,'Classi II'!C19&lt;Foglio4!$B$9),"S", IF(AND(Foglio4!$B$9&lt;='Classi II'!C19,'Classi II'!C19&lt;Foglio4!$B$10),"DC", IF(AND(Foglio4!$B$10&lt;='Classi II'!C19,'Classi II'!C19&lt;Foglio4!$B$11),"B", IF(AND(Foglio4!$B$11&lt;='Classi II'!C19,'Classi II'!C19&lt;Foglio4!$B$12),"D",IF(C19&gt;=Foglio4!$B$12,"O","")))))))),"")</f>
        <v/>
      </c>
      <c r="E19" s="9">
        <v>95</v>
      </c>
      <c r="F19" s="9" t="str">
        <f>IF($B19="",IF(E19="","",IF(E19&lt;Foglio4!$B$6,"GI",IF(AND(Foglio4!$B$7&lt;='Classi II'!E19,'Classi II'!E19&lt;Foglio4!$B$8),"I",IF(AND(Foglio4!$B$8&lt;='Classi II'!E19,'Classi II'!E19&lt;Foglio4!$B$9),"S", IF(AND(Foglio4!$B$9&lt;='Classi II'!E19,'Classi II'!E19&lt;Foglio4!$B$10),"DC", IF(AND(Foglio4!$B$10&lt;='Classi II'!E19,'Classi II'!E19&lt;Foglio4!$B$11),"B", IF(AND(Foglio4!$B$11&lt;='Classi II'!E19,'Classi II'!E19&lt;Foglio4!$B$12),"D",IF(E19&gt;=Foglio4!$B$12,"O","")))))))),"")</f>
        <v/>
      </c>
      <c r="H19" s="8">
        <v>16</v>
      </c>
      <c r="I19" s="9" t="s">
        <v>10</v>
      </c>
      <c r="J19" s="9"/>
      <c r="K19" s="9" t="str">
        <f>IF($I19="",IF(J19="","",IF(J19&lt;Foglio4!$B$6,"GI",IF(AND(Foglio4!$B$7&lt;='Classi II'!J19,'Classi II'!J19&lt;Foglio4!$B$8),"I",IF(AND(Foglio4!$B$8&lt;='Classi II'!J19,'Classi II'!J19&lt;Foglio4!$B$9),"S", IF(AND(Foglio4!$B$9&lt;='Classi II'!J19,'Classi II'!J19&lt;Foglio4!$B$10),"DC", IF(AND(Foglio4!$B$10&lt;='Classi II'!J19,'Classi II'!J19&lt;Foglio4!$B$11),"B", IF(AND(Foglio4!$B$11&lt;='Classi II'!J19,'Classi II'!J19&lt;Foglio4!$B$12),"D",IF(J19&gt;=Foglio4!$B$12,"O","")))))))),"")</f>
        <v/>
      </c>
      <c r="L19" s="9">
        <v>75</v>
      </c>
      <c r="M19" s="9" t="str">
        <f>IF($I19="",IF(L19="","",IF(L19&lt;Foglio4!$B$6,"GI",IF(AND(Foglio4!$B$7&lt;='Classi II'!L19,'Classi II'!L19&lt;Foglio4!$B$8),"I",IF(AND(Foglio4!$B$8&lt;='Classi II'!L19,'Classi II'!L19&lt;Foglio4!$B$9),"S", IF(AND(Foglio4!$B$9&lt;='Classi II'!L19,'Classi II'!L19&lt;Foglio4!$B$10),"DC", IF(AND(Foglio4!$B$10&lt;='Classi II'!L19,'Classi II'!L19&lt;Foglio4!$B$11),"B", IF(AND(Foglio4!$B$11&lt;='Classi II'!L19,'Classi II'!L19&lt;Foglio4!$B$12),"D",IF(L19&gt;=Foglio4!$B$12,"O","")))))))),"")</f>
        <v/>
      </c>
      <c r="O19" s="8">
        <v>16</v>
      </c>
      <c r="P19" s="15"/>
      <c r="Q19" s="9">
        <v>90</v>
      </c>
      <c r="R19" s="9" t="str">
        <f>IF($P19="",IF(Q19="","",IF(Q19&lt;Foglio4!$B$6,"GI",IF(AND(Foglio4!$B$7&lt;='Classi II'!Q19,'Classi II'!Q19&lt;Foglio4!$B$8),"I",IF(AND(Foglio4!$B$8&lt;='Classi II'!Q19,'Classi II'!Q19&lt;Foglio4!$B$9),"S", IF(AND(Foglio4!$B$9&lt;='Classi II'!Q19,'Classi II'!Q19&lt;Foglio4!$B$10),"DC", IF(AND(Foglio4!$B$10&lt;='Classi II'!Q19,'Classi II'!Q19&lt;Foglio4!$B$11),"B", IF(AND(Foglio4!$B$11&lt;='Classi II'!Q19,'Classi II'!Q19&lt;Foglio4!$B$12),"D",IF(Q19&gt;=Foglio4!$B$12,"O","")))))))),"")</f>
        <v>D</v>
      </c>
      <c r="S19" s="9">
        <v>80</v>
      </c>
      <c r="T19" s="9" t="str">
        <f>IF($P19="",IF(S19="","",IF(S19&lt;Foglio4!$B$6,"GI",IF(AND(Foglio4!$B$7&lt;='Classi II'!S19,'Classi II'!S19&lt;Foglio4!$B$8),"I",IF(AND(Foglio4!$B$8&lt;='Classi II'!S19,'Classi II'!S19&lt;Foglio4!$B$9),"S", IF(AND(Foglio4!$B$9&lt;='Classi II'!S19,'Classi II'!S19&lt;Foglio4!$B$10),"DC", IF(AND(Foglio4!$B$10&lt;='Classi II'!S19,'Classi II'!S19&lt;Foglio4!$B$11),"B", IF(AND(Foglio4!$B$11&lt;='Classi II'!S19,'Classi II'!S19&lt;Foglio4!$B$12),"D",IF(S19&gt;=Foglio4!$B$12,"O","")))))))),"")</f>
        <v>B</v>
      </c>
      <c r="V19" s="8">
        <v>16</v>
      </c>
      <c r="W19" s="15"/>
      <c r="X19" s="9">
        <v>100</v>
      </c>
      <c r="Y19" s="9" t="str">
        <f>IF($W19="",IF(X19="","",IF(X19&lt;Foglio4!$B$6,"GI",IF(AND(Foglio4!$B$7&lt;='Classi II'!X19,'Classi II'!X19&lt;Foglio4!$B$8),"I",IF(AND(Foglio4!$B$8&lt;='Classi II'!X19,'Classi II'!X19&lt;Foglio4!$B$9),"S", IF(AND(Foglio4!$B$9&lt;='Classi II'!X19,'Classi II'!X19&lt;Foglio4!$B$10),"DC", IF(AND(Foglio4!$B$10&lt;='Classi II'!X19,'Classi II'!X19&lt;Foglio4!$B$11),"B", IF(AND(Foglio4!$B$11&lt;='Classi II'!X19,'Classi II'!X19&lt;Foglio4!$B$12),"D",IF(X19&gt;=Foglio4!$B$12,"O","")))))))),"")</f>
        <v>O</v>
      </c>
      <c r="Z19" s="9">
        <v>100</v>
      </c>
      <c r="AA19" s="9" t="str">
        <f>IF($W19="",IF(Z19="","",IF(Z19&lt;Foglio4!$B$6,"GI",IF(AND(Foglio4!$B$7&lt;='Classi II'!Z19,'Classi II'!Z19&lt;Foglio4!$B$8),"I",IF(AND(Foglio4!$B$8&lt;='Classi II'!Z19,'Classi II'!Z19&lt;Foglio4!$B$9),"S", IF(AND(Foglio4!$B$9&lt;='Classi II'!Z19,'Classi II'!Z19&lt;Foglio4!$B$10),"DC", IF(AND(Foglio4!$B$10&lt;='Classi II'!Z19,'Classi II'!Z19&lt;Foglio4!$B$11),"B", IF(AND(Foglio4!$B$11&lt;='Classi II'!Z19,'Classi II'!Z19&lt;Foglio4!$B$12),"D",IF(Z19&gt;=Foglio4!$B$12,"O","")))))))),"")</f>
        <v>O</v>
      </c>
    </row>
    <row r="20" spans="1:27">
      <c r="A20" s="8">
        <v>17</v>
      </c>
      <c r="B20" s="15"/>
      <c r="C20" s="9">
        <v>90</v>
      </c>
      <c r="D20" s="9" t="str">
        <f>IF($B20="",IF(C20="","",IF(C20&lt;Foglio4!$B$6,"GI",IF(AND(Foglio4!$B$7&lt;='Classi II'!C20,'Classi II'!C20&lt;Foglio4!$B$8),"I",IF(AND(Foglio4!$B$8&lt;='Classi II'!C20,'Classi II'!C20&lt;Foglio4!$B$9),"S", IF(AND(Foglio4!$B$9&lt;='Classi II'!C20,'Classi II'!C20&lt;Foglio4!$B$10),"DC", IF(AND(Foglio4!$B$10&lt;='Classi II'!C20,'Classi II'!C20&lt;Foglio4!$B$11),"B", IF(AND(Foglio4!$B$11&lt;='Classi II'!C20,'Classi II'!C20&lt;Foglio4!$B$12),"D",IF(C20&gt;=Foglio4!$B$12,"O","")))))))),"")</f>
        <v>D</v>
      </c>
      <c r="E20" s="9">
        <v>70</v>
      </c>
      <c r="F20" s="9" t="str">
        <f>IF($B20="",IF(E20="","",IF(E20&lt;Foglio4!$B$6,"GI",IF(AND(Foglio4!$B$7&lt;='Classi II'!E20,'Classi II'!E20&lt;Foglio4!$B$8),"I",IF(AND(Foglio4!$B$8&lt;='Classi II'!E20,'Classi II'!E20&lt;Foglio4!$B$9),"S", IF(AND(Foglio4!$B$9&lt;='Classi II'!E20,'Classi II'!E20&lt;Foglio4!$B$10),"DC", IF(AND(Foglio4!$B$10&lt;='Classi II'!E20,'Classi II'!E20&lt;Foglio4!$B$11),"B", IF(AND(Foglio4!$B$11&lt;='Classi II'!E20,'Classi II'!E20&lt;Foglio4!$B$12),"D",IF(E20&gt;=Foglio4!$B$12,"O","")))))))),"")</f>
        <v>DC</v>
      </c>
      <c r="H20" s="8">
        <v>17</v>
      </c>
      <c r="I20" s="15"/>
      <c r="J20" s="9"/>
      <c r="K20" s="9" t="str">
        <f>IF($I20="",IF(J20="","",IF(J20&lt;Foglio4!$B$6,"GI",IF(AND(Foglio4!$B$7&lt;='Classi II'!J20,'Classi II'!J20&lt;Foglio4!$B$8),"I",IF(AND(Foglio4!$B$8&lt;='Classi II'!J20,'Classi II'!J20&lt;Foglio4!$B$9),"S", IF(AND(Foglio4!$B$9&lt;='Classi II'!J20,'Classi II'!J20&lt;Foglio4!$B$10),"DC", IF(AND(Foglio4!$B$10&lt;='Classi II'!J20,'Classi II'!J20&lt;Foglio4!$B$11),"B", IF(AND(Foglio4!$B$11&lt;='Classi II'!J20,'Classi II'!J20&lt;Foglio4!$B$12),"D",IF(J20&gt;=Foglio4!$B$12,"O","")))))))),"")</f>
        <v/>
      </c>
      <c r="L20" s="9">
        <v>50</v>
      </c>
      <c r="M20" s="9" t="str">
        <f>IF($I20="",IF(L20="","",IF(L20&lt;Foglio4!$B$6,"GI",IF(AND(Foglio4!$B$7&lt;='Classi II'!L20,'Classi II'!L20&lt;Foglio4!$B$8),"I",IF(AND(Foglio4!$B$8&lt;='Classi II'!L20,'Classi II'!L20&lt;Foglio4!$B$9),"S", IF(AND(Foglio4!$B$9&lt;='Classi II'!L20,'Classi II'!L20&lt;Foglio4!$B$10),"DC", IF(AND(Foglio4!$B$10&lt;='Classi II'!L20,'Classi II'!L20&lt;Foglio4!$B$11),"B", IF(AND(Foglio4!$B$11&lt;='Classi II'!L20,'Classi II'!L20&lt;Foglio4!$B$12),"D",IF(L20&gt;=Foglio4!$B$12,"O","")))))))),"")</f>
        <v>I</v>
      </c>
      <c r="O20" s="8">
        <v>17</v>
      </c>
      <c r="P20" s="15"/>
      <c r="Q20" s="9">
        <v>90</v>
      </c>
      <c r="R20" s="9" t="str">
        <f>IF($P20="",IF(Q20="","",IF(Q20&lt;Foglio4!$B$6,"GI",IF(AND(Foglio4!$B$7&lt;='Classi II'!Q20,'Classi II'!Q20&lt;Foglio4!$B$8),"I",IF(AND(Foglio4!$B$8&lt;='Classi II'!Q20,'Classi II'!Q20&lt;Foglio4!$B$9),"S", IF(AND(Foglio4!$B$9&lt;='Classi II'!Q20,'Classi II'!Q20&lt;Foglio4!$B$10),"DC", IF(AND(Foglio4!$B$10&lt;='Classi II'!Q20,'Classi II'!Q20&lt;Foglio4!$B$11),"B", IF(AND(Foglio4!$B$11&lt;='Classi II'!Q20,'Classi II'!Q20&lt;Foglio4!$B$12),"D",IF(Q20&gt;=Foglio4!$B$12,"O","")))))))),"")</f>
        <v>D</v>
      </c>
      <c r="S20" s="9">
        <v>95</v>
      </c>
      <c r="T20" s="9" t="str">
        <f>IF($P20="",IF(S20="","",IF(S20&lt;Foglio4!$B$6,"GI",IF(AND(Foglio4!$B$7&lt;='Classi II'!S20,'Classi II'!S20&lt;Foglio4!$B$8),"I",IF(AND(Foglio4!$B$8&lt;='Classi II'!S20,'Classi II'!S20&lt;Foglio4!$B$9),"S", IF(AND(Foglio4!$B$9&lt;='Classi II'!S20,'Classi II'!S20&lt;Foglio4!$B$10),"DC", IF(AND(Foglio4!$B$10&lt;='Classi II'!S20,'Classi II'!S20&lt;Foglio4!$B$11),"B", IF(AND(Foglio4!$B$11&lt;='Classi II'!S20,'Classi II'!S20&lt;Foglio4!$B$12),"D",IF(S20&gt;=Foglio4!$B$12,"O","")))))))),"")</f>
        <v>D</v>
      </c>
      <c r="V20" s="8">
        <v>17</v>
      </c>
      <c r="W20" s="15"/>
      <c r="X20" s="9">
        <v>95</v>
      </c>
      <c r="Y20" s="9" t="str">
        <f>IF($W20="",IF(X20="","",IF(X20&lt;Foglio4!$B$6,"GI",IF(AND(Foglio4!$B$7&lt;='Classi II'!X20,'Classi II'!X20&lt;Foglio4!$B$8),"I",IF(AND(Foglio4!$B$8&lt;='Classi II'!X20,'Classi II'!X20&lt;Foglio4!$B$9),"S", IF(AND(Foglio4!$B$9&lt;='Classi II'!X20,'Classi II'!X20&lt;Foglio4!$B$10),"DC", IF(AND(Foglio4!$B$10&lt;='Classi II'!X20,'Classi II'!X20&lt;Foglio4!$B$11),"B", IF(AND(Foglio4!$B$11&lt;='Classi II'!X20,'Classi II'!X20&lt;Foglio4!$B$12),"D",IF(X20&gt;=Foglio4!$B$12,"O","")))))))),"")</f>
        <v>D</v>
      </c>
      <c r="Z20" s="9">
        <v>100</v>
      </c>
      <c r="AA20" s="9" t="str">
        <f>IF($W20="",IF(Z20="","",IF(Z20&lt;Foglio4!$B$6,"GI",IF(AND(Foglio4!$B$7&lt;='Classi II'!Z20,'Classi II'!Z20&lt;Foglio4!$B$8),"I",IF(AND(Foglio4!$B$8&lt;='Classi II'!Z20,'Classi II'!Z20&lt;Foglio4!$B$9),"S", IF(AND(Foglio4!$B$9&lt;='Classi II'!Z20,'Classi II'!Z20&lt;Foglio4!$B$10),"DC", IF(AND(Foglio4!$B$10&lt;='Classi II'!Z20,'Classi II'!Z20&lt;Foglio4!$B$11),"B", IF(AND(Foglio4!$B$11&lt;='Classi II'!Z20,'Classi II'!Z20&lt;Foglio4!$B$12),"D",IF(Z20&gt;=Foglio4!$B$12,"O","")))))))),"")</f>
        <v>O</v>
      </c>
    </row>
    <row r="21" spans="1:27">
      <c r="A21" s="8">
        <v>18</v>
      </c>
      <c r="B21" s="15"/>
      <c r="C21" s="9">
        <v>55</v>
      </c>
      <c r="D21" s="9" t="str">
        <f>IF($B21="",IF(C21="","",IF(C21&lt;Foglio4!$B$6,"GI",IF(AND(Foglio4!$B$7&lt;='Classi II'!C21,'Classi II'!C21&lt;Foglio4!$B$8),"I",IF(AND(Foglio4!$B$8&lt;='Classi II'!C21,'Classi II'!C21&lt;Foglio4!$B$9),"S", IF(AND(Foglio4!$B$9&lt;='Classi II'!C21,'Classi II'!C21&lt;Foglio4!$B$10),"DC", IF(AND(Foglio4!$B$10&lt;='Classi II'!C21,'Classi II'!C21&lt;Foglio4!$B$11),"B", IF(AND(Foglio4!$B$11&lt;='Classi II'!C21,'Classi II'!C21&lt;Foglio4!$B$12),"D",IF(C21&gt;=Foglio4!$B$12,"O","")))))))),"")</f>
        <v>I</v>
      </c>
      <c r="E21" s="9">
        <v>70</v>
      </c>
      <c r="F21" s="9" t="str">
        <f>IF($B21="",IF(E21="","",IF(E21&lt;Foglio4!$B$6,"GI",IF(AND(Foglio4!$B$7&lt;='Classi II'!E21,'Classi II'!E21&lt;Foglio4!$B$8),"I",IF(AND(Foglio4!$B$8&lt;='Classi II'!E21,'Classi II'!E21&lt;Foglio4!$B$9),"S", IF(AND(Foglio4!$B$9&lt;='Classi II'!E21,'Classi II'!E21&lt;Foglio4!$B$10),"DC", IF(AND(Foglio4!$B$10&lt;='Classi II'!E21,'Classi II'!E21&lt;Foglio4!$B$11),"B", IF(AND(Foglio4!$B$11&lt;='Classi II'!E21,'Classi II'!E21&lt;Foglio4!$B$12),"D",IF(E21&gt;=Foglio4!$B$12,"O","")))))))),"")</f>
        <v>DC</v>
      </c>
      <c r="H21" s="8">
        <v>18</v>
      </c>
      <c r="I21" s="15"/>
      <c r="J21" s="9"/>
      <c r="K21" s="9" t="str">
        <f>IF($I21="",IF(J21="","",IF(J21&lt;Foglio4!$B$6,"GI",IF(AND(Foglio4!$B$7&lt;='Classi II'!J21,'Classi II'!J21&lt;Foglio4!$B$8),"I",IF(AND(Foglio4!$B$8&lt;='Classi II'!J21,'Classi II'!J21&lt;Foglio4!$B$9),"S", IF(AND(Foglio4!$B$9&lt;='Classi II'!J21,'Classi II'!J21&lt;Foglio4!$B$10),"DC", IF(AND(Foglio4!$B$10&lt;='Classi II'!J21,'Classi II'!J21&lt;Foglio4!$B$11),"B", IF(AND(Foglio4!$B$11&lt;='Classi II'!J21,'Classi II'!J21&lt;Foglio4!$B$12),"D",IF(J21&gt;=Foglio4!$B$12,"O","")))))))),"")</f>
        <v/>
      </c>
      <c r="L21" s="9">
        <v>85</v>
      </c>
      <c r="M21" s="9" t="str">
        <f>IF($I21="",IF(L21="","",IF(L21&lt;Foglio4!$B$6,"GI",IF(AND(Foglio4!$B$7&lt;='Classi II'!L21,'Classi II'!L21&lt;Foglio4!$B$8),"I",IF(AND(Foglio4!$B$8&lt;='Classi II'!L21,'Classi II'!L21&lt;Foglio4!$B$9),"S", IF(AND(Foglio4!$B$9&lt;='Classi II'!L21,'Classi II'!L21&lt;Foglio4!$B$10),"DC", IF(AND(Foglio4!$B$10&lt;='Classi II'!L21,'Classi II'!L21&lt;Foglio4!$B$11),"B", IF(AND(Foglio4!$B$11&lt;='Classi II'!L21,'Classi II'!L21&lt;Foglio4!$B$12),"D",IF(L21&gt;=Foglio4!$B$12,"O","")))))))),"")</f>
        <v>B</v>
      </c>
      <c r="O21" s="8">
        <v>18</v>
      </c>
      <c r="P21" s="9" t="s">
        <v>10</v>
      </c>
      <c r="Q21" s="9">
        <v>90</v>
      </c>
      <c r="R21" s="9" t="str">
        <f>IF($P21="",IF(Q21="","",IF(Q21&lt;Foglio4!$B$6,"GI",IF(AND(Foglio4!$B$7&lt;='Classi II'!Q21,'Classi II'!Q21&lt;Foglio4!$B$8),"I",IF(AND(Foglio4!$B$8&lt;='Classi II'!Q21,'Classi II'!Q21&lt;Foglio4!$B$9),"S", IF(AND(Foglio4!$B$9&lt;='Classi II'!Q21,'Classi II'!Q21&lt;Foglio4!$B$10),"DC", IF(AND(Foglio4!$B$10&lt;='Classi II'!Q21,'Classi II'!Q21&lt;Foglio4!$B$11),"B", IF(AND(Foglio4!$B$11&lt;='Classi II'!Q21,'Classi II'!Q21&lt;Foglio4!$B$12),"D",IF(Q21&gt;=Foglio4!$B$12,"O","")))))))),"")</f>
        <v/>
      </c>
      <c r="S21" s="9">
        <v>90</v>
      </c>
      <c r="T21" s="9" t="str">
        <f>IF($P21="",IF(S21="","",IF(S21&lt;Foglio4!$B$6,"GI",IF(AND(Foglio4!$B$7&lt;='Classi II'!S21,'Classi II'!S21&lt;Foglio4!$B$8),"I",IF(AND(Foglio4!$B$8&lt;='Classi II'!S21,'Classi II'!S21&lt;Foglio4!$B$9),"S", IF(AND(Foglio4!$B$9&lt;='Classi II'!S21,'Classi II'!S21&lt;Foglio4!$B$10),"DC", IF(AND(Foglio4!$B$10&lt;='Classi II'!S21,'Classi II'!S21&lt;Foglio4!$B$11),"B", IF(AND(Foglio4!$B$11&lt;='Classi II'!S21,'Classi II'!S21&lt;Foglio4!$B$12),"D",IF(S21&gt;=Foglio4!$B$12,"O","")))))))),"")</f>
        <v/>
      </c>
      <c r="V21" s="8">
        <v>18</v>
      </c>
      <c r="W21" s="15"/>
      <c r="X21" s="9">
        <v>65</v>
      </c>
      <c r="Y21" s="9" t="str">
        <f>IF($W21="",IF(X21="","",IF(X21&lt;Foglio4!$B$6,"GI",IF(AND(Foglio4!$B$7&lt;='Classi II'!X21,'Classi II'!X21&lt;Foglio4!$B$8),"I",IF(AND(Foglio4!$B$8&lt;='Classi II'!X21,'Classi II'!X21&lt;Foglio4!$B$9),"S", IF(AND(Foglio4!$B$9&lt;='Classi II'!X21,'Classi II'!X21&lt;Foglio4!$B$10),"DC", IF(AND(Foglio4!$B$10&lt;='Classi II'!X21,'Classi II'!X21&lt;Foglio4!$B$11),"B", IF(AND(Foglio4!$B$11&lt;='Classi II'!X21,'Classi II'!X21&lt;Foglio4!$B$12),"D",IF(X21&gt;=Foglio4!$B$12,"O","")))))))),"")</f>
        <v>S</v>
      </c>
      <c r="Z21" s="9">
        <v>92</v>
      </c>
      <c r="AA21" s="9" t="str">
        <f>IF($W21="",IF(Z21="","",IF(Z21&lt;Foglio4!$B$6,"GI",IF(AND(Foglio4!$B$7&lt;='Classi II'!Z21,'Classi II'!Z21&lt;Foglio4!$B$8),"I",IF(AND(Foglio4!$B$8&lt;='Classi II'!Z21,'Classi II'!Z21&lt;Foglio4!$B$9),"S", IF(AND(Foglio4!$B$9&lt;='Classi II'!Z21,'Classi II'!Z21&lt;Foglio4!$B$10),"DC", IF(AND(Foglio4!$B$10&lt;='Classi II'!Z21,'Classi II'!Z21&lt;Foglio4!$B$11),"B", IF(AND(Foglio4!$B$11&lt;='Classi II'!Z21,'Classi II'!Z21&lt;Foglio4!$B$12),"D",IF(Z21&gt;=Foglio4!$B$12,"O","")))))))),"")</f>
        <v>D</v>
      </c>
    </row>
    <row r="22" spans="1:27">
      <c r="A22" s="8">
        <v>19</v>
      </c>
      <c r="B22" s="15"/>
      <c r="C22" s="9">
        <v>70</v>
      </c>
      <c r="D22" s="9" t="str">
        <f>IF($B22="",IF(C22="","",IF(C22&lt;Foglio4!$B$6,"GI",IF(AND(Foglio4!$B$7&lt;='Classi II'!C22,'Classi II'!C22&lt;Foglio4!$B$8),"I",IF(AND(Foglio4!$B$8&lt;='Classi II'!C22,'Classi II'!C22&lt;Foglio4!$B$9),"S", IF(AND(Foglio4!$B$9&lt;='Classi II'!C22,'Classi II'!C22&lt;Foglio4!$B$10),"DC", IF(AND(Foglio4!$B$10&lt;='Classi II'!C22,'Classi II'!C22&lt;Foglio4!$B$11),"B", IF(AND(Foglio4!$B$11&lt;='Classi II'!C22,'Classi II'!C22&lt;Foglio4!$B$12),"D",IF(C22&gt;=Foglio4!$B$12,"O","")))))))),"")</f>
        <v>DC</v>
      </c>
      <c r="E22" s="9">
        <v>60</v>
      </c>
      <c r="F22" s="9" t="str">
        <f>IF($B22="",IF(E22="","",IF(E22&lt;Foglio4!$B$6,"GI",IF(AND(Foglio4!$B$7&lt;='Classi II'!E22,'Classi II'!E22&lt;Foglio4!$B$8),"I",IF(AND(Foglio4!$B$8&lt;='Classi II'!E22,'Classi II'!E22&lt;Foglio4!$B$9),"S", IF(AND(Foglio4!$B$9&lt;='Classi II'!E22,'Classi II'!E22&lt;Foglio4!$B$10),"DC", IF(AND(Foglio4!$B$10&lt;='Classi II'!E22,'Classi II'!E22&lt;Foglio4!$B$11),"B", IF(AND(Foglio4!$B$11&lt;='Classi II'!E22,'Classi II'!E22&lt;Foglio4!$B$12),"D",IF(E22&gt;=Foglio4!$B$12,"O","")))))))),"")</f>
        <v>S</v>
      </c>
      <c r="H22" s="8">
        <v>19</v>
      </c>
      <c r="I22" s="9" t="s">
        <v>10</v>
      </c>
      <c r="J22" s="9"/>
      <c r="K22" s="9" t="str">
        <f>IF($I22="",IF(J22="","",IF(J22&lt;Foglio4!$B$6,"GI",IF(AND(Foglio4!$B$7&lt;='Classi II'!J22,'Classi II'!J22&lt;Foglio4!$B$8),"I",IF(AND(Foglio4!$B$8&lt;='Classi II'!J22,'Classi II'!J22&lt;Foglio4!$B$9),"S", IF(AND(Foglio4!$B$9&lt;='Classi II'!J22,'Classi II'!J22&lt;Foglio4!$B$10),"DC", IF(AND(Foglio4!$B$10&lt;='Classi II'!J22,'Classi II'!J22&lt;Foglio4!$B$11),"B", IF(AND(Foglio4!$B$11&lt;='Classi II'!J22,'Classi II'!J22&lt;Foglio4!$B$12),"D",IF(J22&gt;=Foglio4!$B$12,"O","")))))))),"")</f>
        <v/>
      </c>
      <c r="L22" s="9">
        <v>100</v>
      </c>
      <c r="M22" s="9" t="str">
        <f>IF($I22="",IF(L22="","",IF(L22&lt;Foglio4!$B$6,"GI",IF(AND(Foglio4!$B$7&lt;='Classi II'!L22,'Classi II'!L22&lt;Foglio4!$B$8),"I",IF(AND(Foglio4!$B$8&lt;='Classi II'!L22,'Classi II'!L22&lt;Foglio4!$B$9),"S", IF(AND(Foglio4!$B$9&lt;='Classi II'!L22,'Classi II'!L22&lt;Foglio4!$B$10),"DC", IF(AND(Foglio4!$B$10&lt;='Classi II'!L22,'Classi II'!L22&lt;Foglio4!$B$11),"B", IF(AND(Foglio4!$B$11&lt;='Classi II'!L22,'Classi II'!L22&lt;Foglio4!$B$12),"D",IF(L22&gt;=Foglio4!$B$12,"O","")))))))),"")</f>
        <v/>
      </c>
      <c r="O22" s="8">
        <v>19</v>
      </c>
      <c r="P22" s="15"/>
      <c r="Q22" s="9"/>
      <c r="R22" s="9" t="str">
        <f>IF($P22="",IF(Q22="","",IF(Q22&lt;Foglio4!$B$6,"GI",IF(AND(Foglio4!$B$7&lt;='Classi II'!Q22,'Classi II'!Q22&lt;Foglio4!$B$8),"I",IF(AND(Foglio4!$B$8&lt;='Classi II'!Q22,'Classi II'!Q22&lt;Foglio4!$B$9),"S", IF(AND(Foglio4!$B$9&lt;='Classi II'!Q22,'Classi II'!Q22&lt;Foglio4!$B$10),"DC", IF(AND(Foglio4!$B$10&lt;='Classi II'!Q22,'Classi II'!Q22&lt;Foglio4!$B$11),"B", IF(AND(Foglio4!$B$11&lt;='Classi II'!Q22,'Classi II'!Q22&lt;Foglio4!$B$12),"D",IF(Q22&gt;=Foglio4!$B$12,"O","")))))))),"")</f>
        <v/>
      </c>
      <c r="S22" s="9">
        <v>90</v>
      </c>
      <c r="T22" s="9" t="str">
        <f>IF($P22="",IF(S22="","",IF(S22&lt;Foglio4!$B$6,"GI",IF(AND(Foglio4!$B$7&lt;='Classi II'!S22,'Classi II'!S22&lt;Foglio4!$B$8),"I",IF(AND(Foglio4!$B$8&lt;='Classi II'!S22,'Classi II'!S22&lt;Foglio4!$B$9),"S", IF(AND(Foglio4!$B$9&lt;='Classi II'!S22,'Classi II'!S22&lt;Foglio4!$B$10),"DC", IF(AND(Foglio4!$B$10&lt;='Classi II'!S22,'Classi II'!S22&lt;Foglio4!$B$11),"B", IF(AND(Foglio4!$B$11&lt;='Classi II'!S22,'Classi II'!S22&lt;Foglio4!$B$12),"D",IF(S22&gt;=Foglio4!$B$12,"O","")))))))),"")</f>
        <v>D</v>
      </c>
      <c r="V22" s="8">
        <v>19</v>
      </c>
      <c r="W22" s="15"/>
      <c r="X22" s="9">
        <v>90</v>
      </c>
      <c r="Y22" s="9" t="str">
        <f>IF($W22="",IF(X22="","",IF(X22&lt;Foglio4!$B$6,"GI",IF(AND(Foglio4!$B$7&lt;='Classi II'!X22,'Classi II'!X22&lt;Foglio4!$B$8),"I",IF(AND(Foglio4!$B$8&lt;='Classi II'!X22,'Classi II'!X22&lt;Foglio4!$B$9),"S", IF(AND(Foglio4!$B$9&lt;='Classi II'!X22,'Classi II'!X22&lt;Foglio4!$B$10),"DC", IF(AND(Foglio4!$B$10&lt;='Classi II'!X22,'Classi II'!X22&lt;Foglio4!$B$11),"B", IF(AND(Foglio4!$B$11&lt;='Classi II'!X22,'Classi II'!X22&lt;Foglio4!$B$12),"D",IF(X22&gt;=Foglio4!$B$12,"O","")))))))),"")</f>
        <v>D</v>
      </c>
      <c r="Z22" s="9">
        <v>100</v>
      </c>
      <c r="AA22" s="9" t="str">
        <f>IF($W22="",IF(Z22="","",IF(Z22&lt;Foglio4!$B$6,"GI",IF(AND(Foglio4!$B$7&lt;='Classi II'!Z22,'Classi II'!Z22&lt;Foglio4!$B$8),"I",IF(AND(Foglio4!$B$8&lt;='Classi II'!Z22,'Classi II'!Z22&lt;Foglio4!$B$9),"S", IF(AND(Foglio4!$B$9&lt;='Classi II'!Z22,'Classi II'!Z22&lt;Foglio4!$B$10),"DC", IF(AND(Foglio4!$B$10&lt;='Classi II'!Z22,'Classi II'!Z22&lt;Foglio4!$B$11),"B", IF(AND(Foglio4!$B$11&lt;='Classi II'!Z22,'Classi II'!Z22&lt;Foglio4!$B$12),"D",IF(Z22&gt;=Foglio4!$B$12,"O","")))))))),"")</f>
        <v>O</v>
      </c>
    </row>
    <row r="23" spans="1:27">
      <c r="A23" s="8">
        <v>20</v>
      </c>
      <c r="B23" s="15" t="s">
        <v>10</v>
      </c>
      <c r="C23" s="9">
        <v>40</v>
      </c>
      <c r="D23" s="9" t="str">
        <f>IF($B23="",IF(C23="","",IF(C23&lt;Foglio4!$B$6,"GI",IF(AND(Foglio4!$B$7&lt;='Classi II'!C23,'Classi II'!C23&lt;Foglio4!$B$8),"I",IF(AND(Foglio4!$B$8&lt;='Classi II'!C23,'Classi II'!C23&lt;Foglio4!$B$9),"S", IF(AND(Foglio4!$B$9&lt;='Classi II'!C23,'Classi II'!C23&lt;Foglio4!$B$10),"DC", IF(AND(Foglio4!$B$10&lt;='Classi II'!C23,'Classi II'!C23&lt;Foglio4!$B$11),"B", IF(AND(Foglio4!$B$11&lt;='Classi II'!C23,'Classi II'!C23&lt;Foglio4!$B$12),"D",IF(C23&gt;=Foglio4!$B$12,"O","")))))))),"")</f>
        <v/>
      </c>
      <c r="E23" s="9">
        <v>50</v>
      </c>
      <c r="F23" s="9" t="str">
        <f>IF($B23="",IF(E23="","",IF(E23&lt;Foglio4!$B$6,"GI",IF(AND(Foglio4!$B$7&lt;='Classi II'!E23,'Classi II'!E23&lt;Foglio4!$B$8),"I",IF(AND(Foglio4!$B$8&lt;='Classi II'!E23,'Classi II'!E23&lt;Foglio4!$B$9),"S", IF(AND(Foglio4!$B$9&lt;='Classi II'!E23,'Classi II'!E23&lt;Foglio4!$B$10),"DC", IF(AND(Foglio4!$B$10&lt;='Classi II'!E23,'Classi II'!E23&lt;Foglio4!$B$11),"B", IF(AND(Foglio4!$B$11&lt;='Classi II'!E23,'Classi II'!E23&lt;Foglio4!$B$12),"D",IF(E23&gt;=Foglio4!$B$12,"O","")))))))),"")</f>
        <v/>
      </c>
      <c r="H23" s="8">
        <v>20</v>
      </c>
      <c r="I23" s="15"/>
      <c r="J23" s="9"/>
      <c r="K23" s="9" t="str">
        <f>IF($I23="",IF(J23="","",IF(J23&lt;Foglio4!$B$6,"GI",IF(AND(Foglio4!$B$7&lt;='Classi II'!J23,'Classi II'!J23&lt;Foglio4!$B$8),"I",IF(AND(Foglio4!$B$8&lt;='Classi II'!J23,'Classi II'!J23&lt;Foglio4!$B$9),"S", IF(AND(Foglio4!$B$9&lt;='Classi II'!J23,'Classi II'!J23&lt;Foglio4!$B$10),"DC", IF(AND(Foglio4!$B$10&lt;='Classi II'!J23,'Classi II'!J23&lt;Foglio4!$B$11),"B", IF(AND(Foglio4!$B$11&lt;='Classi II'!J23,'Classi II'!J23&lt;Foglio4!$B$12),"D",IF(J23&gt;=Foglio4!$B$12,"O","")))))))),"")</f>
        <v/>
      </c>
      <c r="L23" s="9">
        <v>45</v>
      </c>
      <c r="M23" s="9" t="str">
        <f>IF($I23="",IF(L23="","",IF(L23&lt;Foglio4!$B$6,"GI",IF(AND(Foglio4!$B$7&lt;='Classi II'!L23,'Classi II'!L23&lt;Foglio4!$B$8),"I",IF(AND(Foglio4!$B$8&lt;='Classi II'!L23,'Classi II'!L23&lt;Foglio4!$B$9),"S", IF(AND(Foglio4!$B$9&lt;='Classi II'!L23,'Classi II'!L23&lt;Foglio4!$B$10),"DC", IF(AND(Foglio4!$B$10&lt;='Classi II'!L23,'Classi II'!L23&lt;Foglio4!$B$11),"B", IF(AND(Foglio4!$B$11&lt;='Classi II'!L23,'Classi II'!L23&lt;Foglio4!$B$12),"D",IF(L23&gt;=Foglio4!$B$12,"O","")))))))),"")</f>
        <v>GI</v>
      </c>
      <c r="O23" s="8">
        <v>20</v>
      </c>
      <c r="P23" s="15"/>
      <c r="Q23" s="9">
        <v>70</v>
      </c>
      <c r="R23" s="9" t="str">
        <f>IF($P23="",IF(Q23="","",IF(Q23&lt;Foglio4!$B$6,"GI",IF(AND(Foglio4!$B$7&lt;='Classi II'!Q23,'Classi II'!Q23&lt;Foglio4!$B$8),"I",IF(AND(Foglio4!$B$8&lt;='Classi II'!Q23,'Classi II'!Q23&lt;Foglio4!$B$9),"S", IF(AND(Foglio4!$B$9&lt;='Classi II'!Q23,'Classi II'!Q23&lt;Foglio4!$B$10),"DC", IF(AND(Foglio4!$B$10&lt;='Classi II'!Q23,'Classi II'!Q23&lt;Foglio4!$B$11),"B", IF(AND(Foglio4!$B$11&lt;='Classi II'!Q23,'Classi II'!Q23&lt;Foglio4!$B$12),"D",IF(Q23&gt;=Foglio4!$B$12,"O","")))))))),"")</f>
        <v>DC</v>
      </c>
      <c r="S23" s="9"/>
      <c r="T23" s="9" t="str">
        <f>IF($P23="",IF(S23="","",IF(S23&lt;Foglio4!$B$6,"GI",IF(AND(Foglio4!$B$7&lt;='Classi II'!S23,'Classi II'!S23&lt;Foglio4!$B$8),"I",IF(AND(Foglio4!$B$8&lt;='Classi II'!S23,'Classi II'!S23&lt;Foglio4!$B$9),"S", IF(AND(Foglio4!$B$9&lt;='Classi II'!S23,'Classi II'!S23&lt;Foglio4!$B$10),"DC", IF(AND(Foglio4!$B$10&lt;='Classi II'!S23,'Classi II'!S23&lt;Foglio4!$B$11),"B", IF(AND(Foglio4!$B$11&lt;='Classi II'!S23,'Classi II'!S23&lt;Foglio4!$B$12),"D",IF(S23&gt;=Foglio4!$B$12,"O","")))))))),"")</f>
        <v/>
      </c>
      <c r="V23" s="8">
        <v>20</v>
      </c>
      <c r="W23" s="15"/>
      <c r="X23" s="9">
        <v>80</v>
      </c>
      <c r="Y23" s="9" t="str">
        <f>IF($W23="",IF(X23="","",IF(X23&lt;Foglio4!$B$6,"GI",IF(AND(Foglio4!$B$7&lt;='Classi II'!X23,'Classi II'!X23&lt;Foglio4!$B$8),"I",IF(AND(Foglio4!$B$8&lt;='Classi II'!X23,'Classi II'!X23&lt;Foglio4!$B$9),"S", IF(AND(Foglio4!$B$9&lt;='Classi II'!X23,'Classi II'!X23&lt;Foglio4!$B$10),"DC", IF(AND(Foglio4!$B$10&lt;='Classi II'!X23,'Classi II'!X23&lt;Foglio4!$B$11),"B", IF(AND(Foglio4!$B$11&lt;='Classi II'!X23,'Classi II'!X23&lt;Foglio4!$B$12),"D",IF(X23&gt;=Foglio4!$B$12,"O","")))))))),"")</f>
        <v>B</v>
      </c>
      <c r="Z23" s="9">
        <v>80</v>
      </c>
      <c r="AA23" s="9" t="str">
        <f>IF($W23="",IF(Z23="","",IF(Z23&lt;Foglio4!$B$6,"GI",IF(AND(Foglio4!$B$7&lt;='Classi II'!Z23,'Classi II'!Z23&lt;Foglio4!$B$8),"I",IF(AND(Foglio4!$B$8&lt;='Classi II'!Z23,'Classi II'!Z23&lt;Foglio4!$B$9),"S", IF(AND(Foglio4!$B$9&lt;='Classi II'!Z23,'Classi II'!Z23&lt;Foglio4!$B$10),"DC", IF(AND(Foglio4!$B$10&lt;='Classi II'!Z23,'Classi II'!Z23&lt;Foglio4!$B$11),"B", IF(AND(Foglio4!$B$11&lt;='Classi II'!Z23,'Classi II'!Z23&lt;Foglio4!$B$12),"D",IF(Z23&gt;=Foglio4!$B$12,"O","")))))))),"")</f>
        <v>B</v>
      </c>
    </row>
    <row r="24" spans="1:27">
      <c r="A24" s="8">
        <v>21</v>
      </c>
      <c r="B24" s="15"/>
      <c r="C24" s="9"/>
      <c r="D24" s="9" t="str">
        <f>IF($B24="",IF(C24="","",IF(C24&lt;Foglio4!$B$6,"GI",IF(AND(Foglio4!$B$7&lt;='Classi II'!C24,'Classi II'!C24&lt;Foglio4!$B$8),"I",IF(AND(Foglio4!$B$8&lt;='Classi II'!C24,'Classi II'!C24&lt;Foglio4!$B$9),"S", IF(AND(Foglio4!$B$9&lt;='Classi II'!C24,'Classi II'!C24&lt;Foglio4!$B$10),"DC", IF(AND(Foglio4!$B$10&lt;='Classi II'!C24,'Classi II'!C24&lt;Foglio4!$B$11),"B", IF(AND(Foglio4!$B$11&lt;='Classi II'!C24,'Classi II'!C24&lt;Foglio4!$B$12),"D",IF(C24&gt;=Foglio4!$B$12,"O","")))))))),"")</f>
        <v/>
      </c>
      <c r="E24" s="9"/>
      <c r="F24" s="9" t="str">
        <f>IF($B24="",IF(E24="","",IF(E24&lt;Foglio4!$B$6,"GI",IF(AND(Foglio4!$B$7&lt;='Classi II'!E24,'Classi II'!E24&lt;Foglio4!$B$8),"I",IF(AND(Foglio4!$B$8&lt;='Classi II'!E24,'Classi II'!E24&lt;Foglio4!$B$9),"S", IF(AND(Foglio4!$B$9&lt;='Classi II'!E24,'Classi II'!E24&lt;Foglio4!$B$10),"DC", IF(AND(Foglio4!$B$10&lt;='Classi II'!E24,'Classi II'!E24&lt;Foglio4!$B$11),"B", IF(AND(Foglio4!$B$11&lt;='Classi II'!E24,'Classi II'!E24&lt;Foglio4!$B$12),"D",IF(E24&gt;=Foglio4!$B$12,"O","")))))))),"")</f>
        <v/>
      </c>
      <c r="H24" s="8">
        <v>21</v>
      </c>
      <c r="I24" s="15"/>
      <c r="J24" s="9"/>
      <c r="K24" s="9" t="str">
        <f>IF($I24="",IF(J24="","",IF(J24&lt;Foglio4!$B$6,"GI",IF(AND(Foglio4!$B$7&lt;='Classi II'!J24,'Classi II'!J24&lt;Foglio4!$B$8),"I",IF(AND(Foglio4!$B$8&lt;='Classi II'!J24,'Classi II'!J24&lt;Foglio4!$B$9),"S", IF(AND(Foglio4!$B$9&lt;='Classi II'!J24,'Classi II'!J24&lt;Foglio4!$B$10),"DC", IF(AND(Foglio4!$B$10&lt;='Classi II'!J24,'Classi II'!J24&lt;Foglio4!$B$11),"B", IF(AND(Foglio4!$B$11&lt;='Classi II'!J24,'Classi II'!J24&lt;Foglio4!$B$12),"D",IF(J24&gt;=Foglio4!$B$12,"O","")))))))),"")</f>
        <v/>
      </c>
      <c r="L24" s="9"/>
      <c r="M24" s="9" t="str">
        <f>IF($I24="",IF(L24="","",IF(L24&lt;Foglio4!$B$6,"GI",IF(AND(Foglio4!$B$7&lt;='Classi II'!L24,'Classi II'!L24&lt;Foglio4!$B$8),"I",IF(AND(Foglio4!$B$8&lt;='Classi II'!L24,'Classi II'!L24&lt;Foglio4!$B$9),"S", IF(AND(Foglio4!$B$9&lt;='Classi II'!L24,'Classi II'!L24&lt;Foglio4!$B$10),"DC", IF(AND(Foglio4!$B$10&lt;='Classi II'!L24,'Classi II'!L24&lt;Foglio4!$B$11),"B", IF(AND(Foglio4!$B$11&lt;='Classi II'!L24,'Classi II'!L24&lt;Foglio4!$B$12),"D",IF(L24&gt;=Foglio4!$B$12,"O","")))))))),"")</f>
        <v/>
      </c>
      <c r="O24" s="8">
        <v>21</v>
      </c>
      <c r="P24" s="9" t="s">
        <v>11</v>
      </c>
      <c r="Q24" s="9">
        <v>50</v>
      </c>
      <c r="R24" s="9" t="str">
        <f>IF($P24="",IF(Q24="","",IF(Q24&lt;Foglio4!$B$6,"GI",IF(AND(Foglio4!$B$7&lt;='Classi II'!Q24,'Classi II'!Q24&lt;Foglio4!$B$8),"I",IF(AND(Foglio4!$B$8&lt;='Classi II'!Q24,'Classi II'!Q24&lt;Foglio4!$B$9),"S", IF(AND(Foglio4!$B$9&lt;='Classi II'!Q24,'Classi II'!Q24&lt;Foglio4!$B$10),"DC", IF(AND(Foglio4!$B$10&lt;='Classi II'!Q24,'Classi II'!Q24&lt;Foglio4!$B$11),"B", IF(AND(Foglio4!$B$11&lt;='Classi II'!Q24,'Classi II'!Q24&lt;Foglio4!$B$12),"D",IF(Q24&gt;=Foglio4!$B$12,"O","")))))))),"")</f>
        <v/>
      </c>
      <c r="S24" s="9">
        <v>70</v>
      </c>
      <c r="T24" s="9" t="str">
        <f>IF($P24="",IF(S24="","",IF(S24&lt;Foglio4!$B$6,"GI",IF(AND(Foglio4!$B$7&lt;='Classi II'!S24,'Classi II'!S24&lt;Foglio4!$B$8),"I",IF(AND(Foglio4!$B$8&lt;='Classi II'!S24,'Classi II'!S24&lt;Foglio4!$B$9),"S", IF(AND(Foglio4!$B$9&lt;='Classi II'!S24,'Classi II'!S24&lt;Foglio4!$B$10),"DC", IF(AND(Foglio4!$B$10&lt;='Classi II'!S24,'Classi II'!S24&lt;Foglio4!$B$11),"B", IF(AND(Foglio4!$B$11&lt;='Classi II'!S24,'Classi II'!S24&lt;Foglio4!$B$12),"D",IF(S24&gt;=Foglio4!$B$12,"O","")))))))),"")</f>
        <v/>
      </c>
      <c r="V24" s="8">
        <v>21</v>
      </c>
      <c r="W24" s="15" t="s">
        <v>10</v>
      </c>
      <c r="X24" s="9">
        <v>100</v>
      </c>
      <c r="Y24" s="9" t="str">
        <f>IF($W24="",IF(X24="","",IF(X24&lt;Foglio4!$B$6,"GI",IF(AND(Foglio4!$B$7&lt;='Classi II'!X24,'Classi II'!X24&lt;Foglio4!$B$8),"I",IF(AND(Foglio4!$B$8&lt;='Classi II'!X24,'Classi II'!X24&lt;Foglio4!$B$9),"S", IF(AND(Foglio4!$B$9&lt;='Classi II'!X24,'Classi II'!X24&lt;Foglio4!$B$10),"DC", IF(AND(Foglio4!$B$10&lt;='Classi II'!X24,'Classi II'!X24&lt;Foglio4!$B$11),"B", IF(AND(Foglio4!$B$11&lt;='Classi II'!X24,'Classi II'!X24&lt;Foglio4!$B$12),"D",IF(X24&gt;=Foglio4!$B$12,"O","")))))))),"")</f>
        <v/>
      </c>
      <c r="Z24" s="9">
        <v>95</v>
      </c>
      <c r="AA24" s="9" t="str">
        <f>IF($W24="",IF(Z24="","",IF(Z24&lt;Foglio4!$B$6,"GI",IF(AND(Foglio4!$B$7&lt;='Classi II'!Z24,'Classi II'!Z24&lt;Foglio4!$B$8),"I",IF(AND(Foglio4!$B$8&lt;='Classi II'!Z24,'Classi II'!Z24&lt;Foglio4!$B$9),"S", IF(AND(Foglio4!$B$9&lt;='Classi II'!Z24,'Classi II'!Z24&lt;Foglio4!$B$10),"DC", IF(AND(Foglio4!$B$10&lt;='Classi II'!Z24,'Classi II'!Z24&lt;Foglio4!$B$11),"B", IF(AND(Foglio4!$B$11&lt;='Classi II'!Z24,'Classi II'!Z24&lt;Foglio4!$B$12),"D",IF(Z24&gt;=Foglio4!$B$12,"O","")))))))),"")</f>
        <v/>
      </c>
    </row>
    <row r="25" spans="1:27">
      <c r="A25" s="8">
        <v>22</v>
      </c>
      <c r="B25" s="15"/>
      <c r="C25" s="9"/>
      <c r="D25" s="9" t="str">
        <f>IF($B25="",IF(C25="","",IF(C25&lt;Foglio4!$B$6,"GI",IF(AND(Foglio4!$B$7&lt;='Classi II'!C25,'Classi II'!C25&lt;Foglio4!$B$8),"I",IF(AND(Foglio4!$B$8&lt;='Classi II'!C25,'Classi II'!C25&lt;Foglio4!$B$9),"S", IF(AND(Foglio4!$B$9&lt;='Classi II'!C25,'Classi II'!C25&lt;Foglio4!$B$10),"DC", IF(AND(Foglio4!$B$10&lt;='Classi II'!C25,'Classi II'!C25&lt;Foglio4!$B$11),"B", IF(AND(Foglio4!$B$11&lt;='Classi II'!C25,'Classi II'!C25&lt;Foglio4!$B$12),"D",IF(C25&gt;=Foglio4!$B$12,"O","")))))))),"")</f>
        <v/>
      </c>
      <c r="E25" s="9"/>
      <c r="F25" s="9" t="str">
        <f>IF($B25="",IF(E25="","",IF(E25&lt;Foglio4!$B$6,"GI",IF(AND(Foglio4!$B$7&lt;='Classi II'!E25,'Classi II'!E25&lt;Foglio4!$B$8),"I",IF(AND(Foglio4!$B$8&lt;='Classi II'!E25,'Classi II'!E25&lt;Foglio4!$B$9),"S", IF(AND(Foglio4!$B$9&lt;='Classi II'!E25,'Classi II'!E25&lt;Foglio4!$B$10),"DC", IF(AND(Foglio4!$B$10&lt;='Classi II'!E25,'Classi II'!E25&lt;Foglio4!$B$11),"B", IF(AND(Foglio4!$B$11&lt;='Classi II'!E25,'Classi II'!E25&lt;Foglio4!$B$12),"D",IF(E25&gt;=Foglio4!$B$12,"O","")))))))),"")</f>
        <v/>
      </c>
      <c r="H25" s="8">
        <v>22</v>
      </c>
      <c r="I25" s="15"/>
      <c r="J25" s="9"/>
      <c r="K25" s="9" t="str">
        <f>IF($I25="",IF(J25="","",IF(J25&lt;Foglio4!$B$6,"GI",IF(AND(Foglio4!$B$7&lt;='Classi II'!J25,'Classi II'!J25&lt;Foglio4!$B$8),"I",IF(AND(Foglio4!$B$8&lt;='Classi II'!J25,'Classi II'!J25&lt;Foglio4!$B$9),"S", IF(AND(Foglio4!$B$9&lt;='Classi II'!J25,'Classi II'!J25&lt;Foglio4!$B$10),"DC", IF(AND(Foglio4!$B$10&lt;='Classi II'!J25,'Classi II'!J25&lt;Foglio4!$B$11),"B", IF(AND(Foglio4!$B$11&lt;='Classi II'!J25,'Classi II'!J25&lt;Foglio4!$B$12),"D",IF(J25&gt;=Foglio4!$B$12,"O","")))))))),"")</f>
        <v/>
      </c>
      <c r="L25" s="9"/>
      <c r="M25" s="9" t="str">
        <f>IF($I25="",IF(L25="","",IF(L25&lt;Foglio4!$B$6,"GI",IF(AND(Foglio4!$B$7&lt;='Classi II'!L25,'Classi II'!L25&lt;Foglio4!$B$8),"I",IF(AND(Foglio4!$B$8&lt;='Classi II'!L25,'Classi II'!L25&lt;Foglio4!$B$9),"S", IF(AND(Foglio4!$B$9&lt;='Classi II'!L25,'Classi II'!L25&lt;Foglio4!$B$10),"DC", IF(AND(Foglio4!$B$10&lt;='Classi II'!L25,'Classi II'!L25&lt;Foglio4!$B$11),"B", IF(AND(Foglio4!$B$11&lt;='Classi II'!L25,'Classi II'!L25&lt;Foglio4!$B$12),"D",IF(L25&gt;=Foglio4!$B$12,"O","")))))))),"")</f>
        <v/>
      </c>
      <c r="O25" s="8">
        <v>22</v>
      </c>
      <c r="P25" s="15"/>
      <c r="Q25" s="9">
        <v>90</v>
      </c>
      <c r="R25" s="9" t="str">
        <f>IF($P25="",IF(Q25="","",IF(Q25&lt;Foglio4!$B$6,"GI",IF(AND(Foglio4!$B$7&lt;='Classi II'!Q25,'Classi II'!Q25&lt;Foglio4!$B$8),"I",IF(AND(Foglio4!$B$8&lt;='Classi II'!Q25,'Classi II'!Q25&lt;Foglio4!$B$9),"S", IF(AND(Foglio4!$B$9&lt;='Classi II'!Q25,'Classi II'!Q25&lt;Foglio4!$B$10),"DC", IF(AND(Foglio4!$B$10&lt;='Classi II'!Q25,'Classi II'!Q25&lt;Foglio4!$B$11),"B", IF(AND(Foglio4!$B$11&lt;='Classi II'!Q25,'Classi II'!Q25&lt;Foglio4!$B$12),"D",IF(Q25&gt;=Foglio4!$B$12,"O","")))))))),"")</f>
        <v>D</v>
      </c>
      <c r="S25" s="9"/>
      <c r="T25" s="9" t="str">
        <f>IF($P25="",IF(S25="","",IF(S25&lt;Foglio4!$B$6,"GI",IF(AND(Foglio4!$B$7&lt;='Classi II'!S25,'Classi II'!S25&lt;Foglio4!$B$8),"I",IF(AND(Foglio4!$B$8&lt;='Classi II'!S25,'Classi II'!S25&lt;Foglio4!$B$9),"S", IF(AND(Foglio4!$B$9&lt;='Classi II'!S25,'Classi II'!S25&lt;Foglio4!$B$10),"DC", IF(AND(Foglio4!$B$10&lt;='Classi II'!S25,'Classi II'!S25&lt;Foglio4!$B$11),"B", IF(AND(Foglio4!$B$11&lt;='Classi II'!S25,'Classi II'!S25&lt;Foglio4!$B$12),"D",IF(S25&gt;=Foglio4!$B$12,"O","")))))))),"")</f>
        <v/>
      </c>
      <c r="V25" s="8">
        <v>22</v>
      </c>
      <c r="W25" s="15" t="s">
        <v>10</v>
      </c>
      <c r="X25" s="9">
        <v>50</v>
      </c>
      <c r="Y25" s="9" t="str">
        <f>IF($W25="",IF(X25="","",IF(X25&lt;Foglio4!$B$6,"GI",IF(AND(Foglio4!$B$7&lt;='Classi II'!X25,'Classi II'!X25&lt;Foglio4!$B$8),"I",IF(AND(Foglio4!$B$8&lt;='Classi II'!X25,'Classi II'!X25&lt;Foglio4!$B$9),"S", IF(AND(Foglio4!$B$9&lt;='Classi II'!X25,'Classi II'!X25&lt;Foglio4!$B$10),"DC", IF(AND(Foglio4!$B$10&lt;='Classi II'!X25,'Classi II'!X25&lt;Foglio4!$B$11),"B", IF(AND(Foglio4!$B$11&lt;='Classi II'!X25,'Classi II'!X25&lt;Foglio4!$B$12),"D",IF(X25&gt;=Foglio4!$B$12,"O","")))))))),"")</f>
        <v/>
      </c>
      <c r="Z25" s="9">
        <v>85</v>
      </c>
      <c r="AA25" s="9" t="str">
        <f>IF($W25="",IF(Z25="","",IF(Z25&lt;Foglio4!$B$6,"GI",IF(AND(Foglio4!$B$7&lt;='Classi II'!Z25,'Classi II'!Z25&lt;Foglio4!$B$8),"I",IF(AND(Foglio4!$B$8&lt;='Classi II'!Z25,'Classi II'!Z25&lt;Foglio4!$B$9),"S", IF(AND(Foglio4!$B$9&lt;='Classi II'!Z25,'Classi II'!Z25&lt;Foglio4!$B$10),"DC", IF(AND(Foglio4!$B$10&lt;='Classi II'!Z25,'Classi II'!Z25&lt;Foglio4!$B$11),"B", IF(AND(Foglio4!$B$11&lt;='Classi II'!Z25,'Classi II'!Z25&lt;Foglio4!$B$12),"D",IF(Z25&gt;=Foglio4!$B$12,"O","")))))))),"")</f>
        <v/>
      </c>
    </row>
    <row r="26" spans="1:27">
      <c r="A26" s="8">
        <v>23</v>
      </c>
      <c r="B26" s="15"/>
      <c r="C26" s="9"/>
      <c r="D26" s="9" t="str">
        <f>IF($B26="",IF(C26="","",IF(C26&lt;Foglio4!$B$6,"GI",IF(AND(Foglio4!$B$7&lt;='Classi II'!C26,'Classi II'!C26&lt;Foglio4!$B$8),"I",IF(AND(Foglio4!$B$8&lt;='Classi II'!C26,'Classi II'!C26&lt;Foglio4!$B$9),"S", IF(AND(Foglio4!$B$9&lt;='Classi II'!C26,'Classi II'!C26&lt;Foglio4!$B$10),"DC", IF(AND(Foglio4!$B$10&lt;='Classi II'!C26,'Classi II'!C26&lt;Foglio4!$B$11),"B", IF(AND(Foglio4!$B$11&lt;='Classi II'!C26,'Classi II'!C26&lt;Foglio4!$B$12),"D",IF(C26&gt;=Foglio4!$B$12,"O","")))))))),"")</f>
        <v/>
      </c>
      <c r="E26" s="9"/>
      <c r="F26" s="9" t="str">
        <f>IF($B26="",IF(E26="","",IF(E26&lt;Foglio4!$B$6,"GI",IF(AND(Foglio4!$B$7&lt;='Classi II'!E26,'Classi II'!E26&lt;Foglio4!$B$8),"I",IF(AND(Foglio4!$B$8&lt;='Classi II'!E26,'Classi II'!E26&lt;Foglio4!$B$9),"S", IF(AND(Foglio4!$B$9&lt;='Classi II'!E26,'Classi II'!E26&lt;Foglio4!$B$10),"DC", IF(AND(Foglio4!$B$10&lt;='Classi II'!E26,'Classi II'!E26&lt;Foglio4!$B$11),"B", IF(AND(Foglio4!$B$11&lt;='Classi II'!E26,'Classi II'!E26&lt;Foglio4!$B$12),"D",IF(E26&gt;=Foglio4!$B$12,"O","")))))))),"")</f>
        <v/>
      </c>
      <c r="H26" s="8">
        <v>23</v>
      </c>
      <c r="I26" s="15"/>
      <c r="J26" s="9"/>
      <c r="K26" s="9" t="str">
        <f>IF($I26="",IF(J26="","",IF(J26&lt;Foglio4!$B$6,"GI",IF(AND(Foglio4!$B$7&lt;='Classi II'!J26,'Classi II'!J26&lt;Foglio4!$B$8),"I",IF(AND(Foglio4!$B$8&lt;='Classi II'!J26,'Classi II'!J26&lt;Foglio4!$B$9),"S", IF(AND(Foglio4!$B$9&lt;='Classi II'!J26,'Classi II'!J26&lt;Foglio4!$B$10),"DC", IF(AND(Foglio4!$B$10&lt;='Classi II'!J26,'Classi II'!J26&lt;Foglio4!$B$11),"B", IF(AND(Foglio4!$B$11&lt;='Classi II'!J26,'Classi II'!J26&lt;Foglio4!$B$12),"D",IF(J26&gt;=Foglio4!$B$12,"O","")))))))),"")</f>
        <v/>
      </c>
      <c r="L26" s="9"/>
      <c r="M26" s="9" t="str">
        <f>IF($I26="",IF(L26="","",IF(L26&lt;Foglio4!$B$6,"GI",IF(AND(Foglio4!$B$7&lt;='Classi II'!L26,'Classi II'!L26&lt;Foglio4!$B$8),"I",IF(AND(Foglio4!$B$8&lt;='Classi II'!L26,'Classi II'!L26&lt;Foglio4!$B$9),"S", IF(AND(Foglio4!$B$9&lt;='Classi II'!L26,'Classi II'!L26&lt;Foglio4!$B$10),"DC", IF(AND(Foglio4!$B$10&lt;='Classi II'!L26,'Classi II'!L26&lt;Foglio4!$B$11),"B", IF(AND(Foglio4!$B$11&lt;='Classi II'!L26,'Classi II'!L26&lt;Foglio4!$B$12),"D",IF(L26&gt;=Foglio4!$B$12,"O","")))))))),"")</f>
        <v/>
      </c>
      <c r="O26" s="8">
        <v>23</v>
      </c>
      <c r="P26" s="9" t="s">
        <v>11</v>
      </c>
      <c r="Q26" s="9">
        <v>40</v>
      </c>
      <c r="R26" s="9" t="str">
        <f>IF($P26="",IF(Q26="","",IF(Q26&lt;Foglio4!$B$6,"GI",IF(AND(Foglio4!$B$7&lt;='Classi II'!Q26,'Classi II'!Q26&lt;Foglio4!$B$8),"I",IF(AND(Foglio4!$B$8&lt;='Classi II'!Q26,'Classi II'!Q26&lt;Foglio4!$B$9),"S", IF(AND(Foglio4!$B$9&lt;='Classi II'!Q26,'Classi II'!Q26&lt;Foglio4!$B$10),"DC", IF(AND(Foglio4!$B$10&lt;='Classi II'!Q26,'Classi II'!Q26&lt;Foglio4!$B$11),"B", IF(AND(Foglio4!$B$11&lt;='Classi II'!Q26,'Classi II'!Q26&lt;Foglio4!$B$12),"D",IF(Q26&gt;=Foglio4!$B$12,"O","")))))))),"")</f>
        <v/>
      </c>
      <c r="S26" s="9">
        <v>60</v>
      </c>
      <c r="T26" s="9" t="str">
        <f>IF($P26="",IF(S26="","",IF(S26&lt;Foglio4!$B$6,"GI",IF(AND(Foglio4!$B$7&lt;='Classi II'!S26,'Classi II'!S26&lt;Foglio4!$B$8),"I",IF(AND(Foglio4!$B$8&lt;='Classi II'!S26,'Classi II'!S26&lt;Foglio4!$B$9),"S", IF(AND(Foglio4!$B$9&lt;='Classi II'!S26,'Classi II'!S26&lt;Foglio4!$B$10),"DC", IF(AND(Foglio4!$B$10&lt;='Classi II'!S26,'Classi II'!S26&lt;Foglio4!$B$11),"B", IF(AND(Foglio4!$B$11&lt;='Classi II'!S26,'Classi II'!S26&lt;Foglio4!$B$12),"D",IF(S26&gt;=Foglio4!$B$12,"O","")))))))),"")</f>
        <v/>
      </c>
      <c r="V26" s="8">
        <v>23</v>
      </c>
      <c r="W26" s="15"/>
      <c r="X26" s="9">
        <v>75</v>
      </c>
      <c r="Y26" s="9" t="str">
        <f>IF($W26="",IF(X26="","",IF(X26&lt;Foglio4!$B$6,"GI",IF(AND(Foglio4!$B$7&lt;='Classi II'!X26,'Classi II'!X26&lt;Foglio4!$B$8),"I",IF(AND(Foglio4!$B$8&lt;='Classi II'!X26,'Classi II'!X26&lt;Foglio4!$B$9),"S", IF(AND(Foglio4!$B$9&lt;='Classi II'!X26,'Classi II'!X26&lt;Foglio4!$B$10),"DC", IF(AND(Foglio4!$B$10&lt;='Classi II'!X26,'Classi II'!X26&lt;Foglio4!$B$11),"B", IF(AND(Foglio4!$B$11&lt;='Classi II'!X26,'Classi II'!X26&lt;Foglio4!$B$12),"D",IF(X26&gt;=Foglio4!$B$12,"O","")))))))),"")</f>
        <v>DC</v>
      </c>
      <c r="Z26" s="9">
        <v>95</v>
      </c>
      <c r="AA26" s="9" t="str">
        <f>IF($W26="",IF(Z26="","",IF(Z26&lt;Foglio4!$B$6,"GI",IF(AND(Foglio4!$B$7&lt;='Classi II'!Z26,'Classi II'!Z26&lt;Foglio4!$B$8),"I",IF(AND(Foglio4!$B$8&lt;='Classi II'!Z26,'Classi II'!Z26&lt;Foglio4!$B$9),"S", IF(AND(Foglio4!$B$9&lt;='Classi II'!Z26,'Classi II'!Z26&lt;Foglio4!$B$10),"DC", IF(AND(Foglio4!$B$10&lt;='Classi II'!Z26,'Classi II'!Z26&lt;Foglio4!$B$11),"B", IF(AND(Foglio4!$B$11&lt;='Classi II'!Z26,'Classi II'!Z26&lt;Foglio4!$B$12),"D",IF(Z26&gt;=Foglio4!$B$12,"O","")))))))),"")</f>
        <v>D</v>
      </c>
    </row>
    <row r="27" spans="1:27">
      <c r="A27" s="8">
        <v>24</v>
      </c>
      <c r="B27" s="15"/>
      <c r="C27" s="9"/>
      <c r="D27" s="9" t="str">
        <f>IF($B27="",IF(C27="","",IF(C27&lt;Foglio4!$B$6,"GI",IF(AND(Foglio4!$B$7&lt;='Classi II'!C27,'Classi II'!C27&lt;Foglio4!$B$8),"I",IF(AND(Foglio4!$B$8&lt;='Classi II'!C27,'Classi II'!C27&lt;Foglio4!$B$9),"S", IF(AND(Foglio4!$B$9&lt;='Classi II'!C27,'Classi II'!C27&lt;Foglio4!$B$10),"DC", IF(AND(Foglio4!$B$10&lt;='Classi II'!C27,'Classi II'!C27&lt;Foglio4!$B$11),"B", IF(AND(Foglio4!$B$11&lt;='Classi II'!C27,'Classi II'!C27&lt;Foglio4!$B$12),"D",IF(C27&gt;=Foglio4!$B$12,"O","")))))))),"")</f>
        <v/>
      </c>
      <c r="E27" s="9"/>
      <c r="F27" s="9" t="str">
        <f>IF($B27="",IF(E27="","",IF(E27&lt;Foglio4!$B$6,"GI",IF(AND(Foglio4!$B$7&lt;='Classi II'!E27,'Classi II'!E27&lt;Foglio4!$B$8),"I",IF(AND(Foglio4!$B$8&lt;='Classi II'!E27,'Classi II'!E27&lt;Foglio4!$B$9),"S", IF(AND(Foglio4!$B$9&lt;='Classi II'!E27,'Classi II'!E27&lt;Foglio4!$B$10),"DC", IF(AND(Foglio4!$B$10&lt;='Classi II'!E27,'Classi II'!E27&lt;Foglio4!$B$11),"B", IF(AND(Foglio4!$B$11&lt;='Classi II'!E27,'Classi II'!E27&lt;Foglio4!$B$12),"D",IF(E27&gt;=Foglio4!$B$12,"O","")))))))),"")</f>
        <v/>
      </c>
      <c r="H27" s="8">
        <v>24</v>
      </c>
      <c r="I27" s="15"/>
      <c r="J27" s="9"/>
      <c r="K27" s="9" t="str">
        <f>IF($I27="",IF(J27="","",IF(J27&lt;Foglio4!$B$6,"GI",IF(AND(Foglio4!$B$7&lt;='Classi II'!J27,'Classi II'!J27&lt;Foglio4!$B$8),"I",IF(AND(Foglio4!$B$8&lt;='Classi II'!J27,'Classi II'!J27&lt;Foglio4!$B$9),"S", IF(AND(Foglio4!$B$9&lt;='Classi II'!J27,'Classi II'!J27&lt;Foglio4!$B$10),"DC", IF(AND(Foglio4!$B$10&lt;='Classi II'!J27,'Classi II'!J27&lt;Foglio4!$B$11),"B", IF(AND(Foglio4!$B$11&lt;='Classi II'!J27,'Classi II'!J27&lt;Foglio4!$B$12),"D",IF(J27&gt;=Foglio4!$B$12,"O","")))))))),"")</f>
        <v/>
      </c>
      <c r="L27" s="9"/>
      <c r="M27" s="9" t="str">
        <f>IF($I27="",IF(L27="","",IF(L27&lt;Foglio4!$B$6,"GI",IF(AND(Foglio4!$B$7&lt;='Classi II'!L27,'Classi II'!L27&lt;Foglio4!$B$8),"I",IF(AND(Foglio4!$B$8&lt;='Classi II'!L27,'Classi II'!L27&lt;Foglio4!$B$9),"S", IF(AND(Foglio4!$B$9&lt;='Classi II'!L27,'Classi II'!L27&lt;Foglio4!$B$10),"DC", IF(AND(Foglio4!$B$10&lt;='Classi II'!L27,'Classi II'!L27&lt;Foglio4!$B$11),"B", IF(AND(Foglio4!$B$11&lt;='Classi II'!L27,'Classi II'!L27&lt;Foglio4!$B$12),"D",IF(L27&gt;=Foglio4!$B$12,"O","")))))))),"")</f>
        <v/>
      </c>
      <c r="O27" s="8">
        <v>24</v>
      </c>
      <c r="P27" s="15"/>
      <c r="Q27" s="9"/>
      <c r="R27" s="9" t="str">
        <f>IF($P27="",IF(Q27="","",IF(Q27&lt;Foglio4!$B$6,"GI",IF(AND(Foglio4!$B$7&lt;='Classi II'!Q27,'Classi II'!Q27&lt;Foglio4!$B$8),"I",IF(AND(Foglio4!$B$8&lt;='Classi II'!Q27,'Classi II'!Q27&lt;Foglio4!$B$9),"S", IF(AND(Foglio4!$B$9&lt;='Classi II'!Q27,'Classi II'!Q27&lt;Foglio4!$B$10),"DC", IF(AND(Foglio4!$B$10&lt;='Classi II'!Q27,'Classi II'!Q27&lt;Foglio4!$B$11),"B", IF(AND(Foglio4!$B$11&lt;='Classi II'!Q27,'Classi II'!Q27&lt;Foglio4!$B$12),"D",IF(Q27&gt;=Foglio4!$B$12,"O","")))))))),"")</f>
        <v/>
      </c>
      <c r="S27" s="9"/>
      <c r="T27" s="9" t="str">
        <f>IF($P27="",IF(S27="","",IF(S27&lt;Foglio4!$B$6,"GI",IF(AND(Foglio4!$B$7&lt;='Classi II'!S27,'Classi II'!S27&lt;Foglio4!$B$8),"I",IF(AND(Foglio4!$B$8&lt;='Classi II'!S27,'Classi II'!S27&lt;Foglio4!$B$9),"S", IF(AND(Foglio4!$B$9&lt;='Classi II'!S27,'Classi II'!S27&lt;Foglio4!$B$10),"DC", IF(AND(Foglio4!$B$10&lt;='Classi II'!S27,'Classi II'!S27&lt;Foglio4!$B$11),"B", IF(AND(Foglio4!$B$11&lt;='Classi II'!S27,'Classi II'!S27&lt;Foglio4!$B$12),"D",IF(S27&gt;=Foglio4!$B$12,"O","")))))))),"")</f>
        <v/>
      </c>
      <c r="V27" s="8">
        <v>24</v>
      </c>
      <c r="W27" s="15"/>
      <c r="X27" s="9"/>
      <c r="Y27" s="9" t="str">
        <f>IF($W27="",IF(X27="","",IF(X27&lt;Foglio4!$B$6,"GI",IF(AND(Foglio4!$B$7&lt;='Classi II'!X27,'Classi II'!X27&lt;Foglio4!$B$8),"I",IF(AND(Foglio4!$B$8&lt;='Classi II'!X27,'Classi II'!X27&lt;Foglio4!$B$9),"S", IF(AND(Foglio4!$B$9&lt;='Classi II'!X27,'Classi II'!X27&lt;Foglio4!$B$10),"DC", IF(AND(Foglio4!$B$10&lt;='Classi II'!X27,'Classi II'!X27&lt;Foglio4!$B$11),"B", IF(AND(Foglio4!$B$11&lt;='Classi II'!X27,'Classi II'!X27&lt;Foglio4!$B$12),"D",IF(X27&gt;=Foglio4!$B$12,"O","")))))))),"")</f>
        <v/>
      </c>
      <c r="Z27" s="9"/>
      <c r="AA27" s="9" t="str">
        <f>IF($W27="",IF(Z27="","",IF(Z27&lt;Foglio4!$B$6,"GI",IF(AND(Foglio4!$B$7&lt;='Classi II'!Z27,'Classi II'!Z27&lt;Foglio4!$B$8),"I",IF(AND(Foglio4!$B$8&lt;='Classi II'!Z27,'Classi II'!Z27&lt;Foglio4!$B$9),"S", IF(AND(Foglio4!$B$9&lt;='Classi II'!Z27,'Classi II'!Z27&lt;Foglio4!$B$10),"DC", IF(AND(Foglio4!$B$10&lt;='Classi II'!Z27,'Classi II'!Z27&lt;Foglio4!$B$11),"B", IF(AND(Foglio4!$B$11&lt;='Classi II'!Z27,'Classi II'!Z27&lt;Foglio4!$B$12),"D",IF(Z27&gt;=Foglio4!$B$12,"O","")))))))),"")</f>
        <v/>
      </c>
    </row>
    <row r="28" spans="1:27">
      <c r="A28" s="8">
        <v>25</v>
      </c>
      <c r="B28" s="15"/>
      <c r="C28" s="9"/>
      <c r="D28" s="9" t="str">
        <f>IF($B28="",IF(C28="","",IF(C28&lt;Foglio4!$B$6,"GI",IF(AND(Foglio4!$B$7&lt;='Classi II'!C28,'Classi II'!C28&lt;Foglio4!$B$8),"I",IF(AND(Foglio4!$B$8&lt;='Classi II'!C28,'Classi II'!C28&lt;Foglio4!$B$9),"S", IF(AND(Foglio4!$B$9&lt;='Classi II'!C28,'Classi II'!C28&lt;Foglio4!$B$10),"DC", IF(AND(Foglio4!$B$10&lt;='Classi II'!C28,'Classi II'!C28&lt;Foglio4!$B$11),"B", IF(AND(Foglio4!$B$11&lt;='Classi II'!C28,'Classi II'!C28&lt;Foglio4!$B$12),"D",IF(C28&gt;=Foglio4!$B$12,"O","")))))))),"")</f>
        <v/>
      </c>
      <c r="E28" s="9"/>
      <c r="F28" s="9" t="str">
        <f>IF($B28="",IF(E28="","",IF(E28&lt;Foglio4!$B$6,"GI",IF(AND(Foglio4!$B$7&lt;='Classi II'!E28,'Classi II'!E28&lt;Foglio4!$B$8),"I",IF(AND(Foglio4!$B$8&lt;='Classi II'!E28,'Classi II'!E28&lt;Foglio4!$B$9),"S", IF(AND(Foglio4!$B$9&lt;='Classi II'!E28,'Classi II'!E28&lt;Foglio4!$B$10),"DC", IF(AND(Foglio4!$B$10&lt;='Classi II'!E28,'Classi II'!E28&lt;Foglio4!$B$11),"B", IF(AND(Foglio4!$B$11&lt;='Classi II'!E28,'Classi II'!E28&lt;Foglio4!$B$12),"D",IF(E28&gt;=Foglio4!$B$12,"O","")))))))),"")</f>
        <v/>
      </c>
      <c r="H28" s="8">
        <v>25</v>
      </c>
      <c r="I28" s="15"/>
      <c r="J28" s="9"/>
      <c r="K28" s="9" t="str">
        <f>IF($I28="",IF(J28="","",IF(J28&lt;Foglio4!$B$6,"GI",IF(AND(Foglio4!$B$7&lt;='Classi II'!J28,'Classi II'!J28&lt;Foglio4!$B$8),"I",IF(AND(Foglio4!$B$8&lt;='Classi II'!J28,'Classi II'!J28&lt;Foglio4!$B$9),"S", IF(AND(Foglio4!$B$9&lt;='Classi II'!J28,'Classi II'!J28&lt;Foglio4!$B$10),"DC", IF(AND(Foglio4!$B$10&lt;='Classi II'!J28,'Classi II'!J28&lt;Foglio4!$B$11),"B", IF(AND(Foglio4!$B$11&lt;='Classi II'!J28,'Classi II'!J28&lt;Foglio4!$B$12),"D",IF(J28&gt;=Foglio4!$B$12,"O","")))))))),"")</f>
        <v/>
      </c>
      <c r="L28" s="9"/>
      <c r="M28" s="9" t="str">
        <f>IF($I28="",IF(L28="","",IF(L28&lt;Foglio4!$B$6,"GI",IF(AND(Foglio4!$B$7&lt;='Classi II'!L28,'Classi II'!L28&lt;Foglio4!$B$8),"I",IF(AND(Foglio4!$B$8&lt;='Classi II'!L28,'Classi II'!L28&lt;Foglio4!$B$9),"S", IF(AND(Foglio4!$B$9&lt;='Classi II'!L28,'Classi II'!L28&lt;Foglio4!$B$10),"DC", IF(AND(Foglio4!$B$10&lt;='Classi II'!L28,'Classi II'!L28&lt;Foglio4!$B$11),"B", IF(AND(Foglio4!$B$11&lt;='Classi II'!L28,'Classi II'!L28&lt;Foglio4!$B$12),"D",IF(L28&gt;=Foglio4!$B$12,"O","")))))))),"")</f>
        <v/>
      </c>
      <c r="O28" s="8">
        <v>25</v>
      </c>
      <c r="P28" s="15"/>
      <c r="Q28" s="9"/>
      <c r="R28" s="9" t="str">
        <f>IF($P28="",IF(Q28="","",IF(Q28&lt;Foglio4!$B$6,"GI",IF(AND(Foglio4!$B$7&lt;='Classi II'!Q28,'Classi II'!Q28&lt;Foglio4!$B$8),"I",IF(AND(Foglio4!$B$8&lt;='Classi II'!Q28,'Classi II'!Q28&lt;Foglio4!$B$9),"S", IF(AND(Foglio4!$B$9&lt;='Classi II'!Q28,'Classi II'!Q28&lt;Foglio4!$B$10),"DC", IF(AND(Foglio4!$B$10&lt;='Classi II'!Q28,'Classi II'!Q28&lt;Foglio4!$B$11),"B", IF(AND(Foglio4!$B$11&lt;='Classi II'!Q28,'Classi II'!Q28&lt;Foglio4!$B$12),"D",IF(Q28&gt;=Foglio4!$B$12,"O","")))))))),"")</f>
        <v/>
      </c>
      <c r="S28" s="9"/>
      <c r="T28" s="9" t="str">
        <f>IF($P28="",IF(S28="","",IF(S28&lt;Foglio4!$B$6,"GI",IF(AND(Foglio4!$B$7&lt;='Classi II'!S28,'Classi II'!S28&lt;Foglio4!$B$8),"I",IF(AND(Foglio4!$B$8&lt;='Classi II'!S28,'Classi II'!S28&lt;Foglio4!$B$9),"S", IF(AND(Foglio4!$B$9&lt;='Classi II'!S28,'Classi II'!S28&lt;Foglio4!$B$10),"DC", IF(AND(Foglio4!$B$10&lt;='Classi II'!S28,'Classi II'!S28&lt;Foglio4!$B$11),"B", IF(AND(Foglio4!$B$11&lt;='Classi II'!S28,'Classi II'!S28&lt;Foglio4!$B$12),"D",IF(S28&gt;=Foglio4!$B$12,"O","")))))))),"")</f>
        <v/>
      </c>
      <c r="V28" s="8">
        <v>25</v>
      </c>
      <c r="W28" s="15"/>
      <c r="X28" s="9"/>
      <c r="Y28" s="9" t="str">
        <f>IF($W28="",IF(X28="","",IF(X28&lt;Foglio4!$B$6,"GI",IF(AND(Foglio4!$B$7&lt;='Classi II'!X28,'Classi II'!X28&lt;Foglio4!$B$8),"I",IF(AND(Foglio4!$B$8&lt;='Classi II'!X28,'Classi II'!X28&lt;Foglio4!$B$9),"S", IF(AND(Foglio4!$B$9&lt;='Classi II'!X28,'Classi II'!X28&lt;Foglio4!$B$10),"DC", IF(AND(Foglio4!$B$10&lt;='Classi II'!X28,'Classi II'!X28&lt;Foglio4!$B$11),"B", IF(AND(Foglio4!$B$11&lt;='Classi II'!X28,'Classi II'!X28&lt;Foglio4!$B$12),"D",IF(X28&gt;=Foglio4!$B$12,"O","")))))))),"")</f>
        <v/>
      </c>
      <c r="Z28" s="9"/>
      <c r="AA28" s="9" t="str">
        <f>IF($W28="",IF(Z28="","",IF(Z28&lt;Foglio4!$B$6,"GI",IF(AND(Foglio4!$B$7&lt;='Classi II'!Z28,'Classi II'!Z28&lt;Foglio4!$B$8),"I",IF(AND(Foglio4!$B$8&lt;='Classi II'!Z28,'Classi II'!Z28&lt;Foglio4!$B$9),"S", IF(AND(Foglio4!$B$9&lt;='Classi II'!Z28,'Classi II'!Z28&lt;Foglio4!$B$10),"DC", IF(AND(Foglio4!$B$10&lt;='Classi II'!Z28,'Classi II'!Z28&lt;Foglio4!$B$11),"B", IF(AND(Foglio4!$B$11&lt;='Classi II'!Z28,'Classi II'!Z28&lt;Foglio4!$B$12),"D",IF(Z28&gt;=Foglio4!$B$12,"O","")))))))),"")</f>
        <v/>
      </c>
    </row>
    <row r="29" spans="1:27">
      <c r="A29" s="8">
        <v>26</v>
      </c>
      <c r="B29" s="15"/>
      <c r="C29" s="9"/>
      <c r="D29" s="9" t="str">
        <f>IF($B29="",IF(C29="","",IF(C29&lt;Foglio4!$B$6,"GI",IF(AND(Foglio4!$B$7&lt;='Classi II'!C29,'Classi II'!C29&lt;Foglio4!$B$8),"I",IF(AND(Foglio4!$B$8&lt;='Classi II'!C29,'Classi II'!C29&lt;Foglio4!$B$9),"S", IF(AND(Foglio4!$B$9&lt;='Classi II'!C29,'Classi II'!C29&lt;Foglio4!$B$10),"DC", IF(AND(Foglio4!$B$10&lt;='Classi II'!C29,'Classi II'!C29&lt;Foglio4!$B$11),"B", IF(AND(Foglio4!$B$11&lt;='Classi II'!C29,'Classi II'!C29&lt;Foglio4!$B$12),"D",IF(C29&gt;=Foglio4!$B$12,"O","")))))))),"")</f>
        <v/>
      </c>
      <c r="E29" s="9"/>
      <c r="F29" s="9" t="str">
        <f>IF($B29="",IF(E29="","",IF(E29&lt;Foglio4!$B$6,"GI",IF(AND(Foglio4!$B$7&lt;='Classi II'!E29,'Classi II'!E29&lt;Foglio4!$B$8),"I",IF(AND(Foglio4!$B$8&lt;='Classi II'!E29,'Classi II'!E29&lt;Foglio4!$B$9),"S", IF(AND(Foglio4!$B$9&lt;='Classi II'!E29,'Classi II'!E29&lt;Foglio4!$B$10),"DC", IF(AND(Foglio4!$B$10&lt;='Classi II'!E29,'Classi II'!E29&lt;Foglio4!$B$11),"B", IF(AND(Foglio4!$B$11&lt;='Classi II'!E29,'Classi II'!E29&lt;Foglio4!$B$12),"D",IF(E29&gt;=Foglio4!$B$12,"O","")))))))),"")</f>
        <v/>
      </c>
      <c r="H29" s="8">
        <v>26</v>
      </c>
      <c r="I29" s="15"/>
      <c r="J29" s="9"/>
      <c r="K29" s="9" t="str">
        <f>IF($I29="",IF(J29="","",IF(J29&lt;Foglio4!$B$6,"GI",IF(AND(Foglio4!$B$7&lt;='Classi II'!J29,'Classi II'!J29&lt;Foglio4!$B$8),"I",IF(AND(Foglio4!$B$8&lt;='Classi II'!J29,'Classi II'!J29&lt;Foglio4!$B$9),"S", IF(AND(Foglio4!$B$9&lt;='Classi II'!J29,'Classi II'!J29&lt;Foglio4!$B$10),"DC", IF(AND(Foglio4!$B$10&lt;='Classi II'!J29,'Classi II'!J29&lt;Foglio4!$B$11),"B", IF(AND(Foglio4!$B$11&lt;='Classi II'!J29,'Classi II'!J29&lt;Foglio4!$B$12),"D",IF(J29&gt;=Foglio4!$B$12,"O","")))))))),"")</f>
        <v/>
      </c>
      <c r="L29" s="9"/>
      <c r="M29" s="9" t="str">
        <f>IF($I29="",IF(L29="","",IF(L29&lt;Foglio4!$B$6,"GI",IF(AND(Foglio4!$B$7&lt;='Classi II'!L29,'Classi II'!L29&lt;Foglio4!$B$8),"I",IF(AND(Foglio4!$B$8&lt;='Classi II'!L29,'Classi II'!L29&lt;Foglio4!$B$9),"S", IF(AND(Foglio4!$B$9&lt;='Classi II'!L29,'Classi II'!L29&lt;Foglio4!$B$10),"DC", IF(AND(Foglio4!$B$10&lt;='Classi II'!L29,'Classi II'!L29&lt;Foglio4!$B$11),"B", IF(AND(Foglio4!$B$11&lt;='Classi II'!L29,'Classi II'!L29&lt;Foglio4!$B$12),"D",IF(L29&gt;=Foglio4!$B$12,"O","")))))))),"")</f>
        <v/>
      </c>
      <c r="O29" s="8">
        <v>26</v>
      </c>
      <c r="P29" s="15"/>
      <c r="Q29" s="9"/>
      <c r="R29" s="9" t="str">
        <f>IF($P29="",IF(Q29="","",IF(Q29&lt;Foglio4!$B$6,"GI",IF(AND(Foglio4!$B$7&lt;='Classi II'!Q29,'Classi II'!Q29&lt;Foglio4!$B$8),"I",IF(AND(Foglio4!$B$8&lt;='Classi II'!Q29,'Classi II'!Q29&lt;Foglio4!$B$9),"S", IF(AND(Foglio4!$B$9&lt;='Classi II'!Q29,'Classi II'!Q29&lt;Foglio4!$B$10),"DC", IF(AND(Foglio4!$B$10&lt;='Classi II'!Q29,'Classi II'!Q29&lt;Foglio4!$B$11),"B", IF(AND(Foglio4!$B$11&lt;='Classi II'!Q29,'Classi II'!Q29&lt;Foglio4!$B$12),"D",IF(Q29&gt;=Foglio4!$B$12,"O","")))))))),"")</f>
        <v/>
      </c>
      <c r="S29" s="9"/>
      <c r="T29" s="9" t="str">
        <f>IF($P29="",IF(S29="","",IF(S29&lt;Foglio4!$B$6,"GI",IF(AND(Foglio4!$B$7&lt;='Classi II'!S29,'Classi II'!S29&lt;Foglio4!$B$8),"I",IF(AND(Foglio4!$B$8&lt;='Classi II'!S29,'Classi II'!S29&lt;Foglio4!$B$9),"S", IF(AND(Foglio4!$B$9&lt;='Classi II'!S29,'Classi II'!S29&lt;Foglio4!$B$10),"DC", IF(AND(Foglio4!$B$10&lt;='Classi II'!S29,'Classi II'!S29&lt;Foglio4!$B$11),"B", IF(AND(Foglio4!$B$11&lt;='Classi II'!S29,'Classi II'!S29&lt;Foglio4!$B$12),"D",IF(S29&gt;=Foglio4!$B$12,"O","")))))))),"")</f>
        <v/>
      </c>
      <c r="V29" s="8">
        <v>26</v>
      </c>
      <c r="W29" s="15"/>
      <c r="X29" s="9"/>
      <c r="Y29" s="9" t="str">
        <f>IF($W29="",IF(X29="","",IF(X29&lt;Foglio4!$B$6,"GI",IF(AND(Foglio4!$B$7&lt;='Classi II'!X29,'Classi II'!X29&lt;Foglio4!$B$8),"I",IF(AND(Foglio4!$B$8&lt;='Classi II'!X29,'Classi II'!X29&lt;Foglio4!$B$9),"S", IF(AND(Foglio4!$B$9&lt;='Classi II'!X29,'Classi II'!X29&lt;Foglio4!$B$10),"DC", IF(AND(Foglio4!$B$10&lt;='Classi II'!X29,'Classi II'!X29&lt;Foglio4!$B$11),"B", IF(AND(Foglio4!$B$11&lt;='Classi II'!X29,'Classi II'!X29&lt;Foglio4!$B$12),"D",IF(X29&gt;=Foglio4!$B$12,"O","")))))))),"")</f>
        <v/>
      </c>
      <c r="Z29" s="9"/>
      <c r="AA29" s="9" t="str">
        <f>IF($W29="",IF(Z29="","",IF(Z29&lt;Foglio4!$B$6,"GI",IF(AND(Foglio4!$B$7&lt;='Classi II'!Z29,'Classi II'!Z29&lt;Foglio4!$B$8),"I",IF(AND(Foglio4!$B$8&lt;='Classi II'!Z29,'Classi II'!Z29&lt;Foglio4!$B$9),"S", IF(AND(Foglio4!$B$9&lt;='Classi II'!Z29,'Classi II'!Z29&lt;Foglio4!$B$10),"DC", IF(AND(Foglio4!$B$10&lt;='Classi II'!Z29,'Classi II'!Z29&lt;Foglio4!$B$11),"B", IF(AND(Foglio4!$B$11&lt;='Classi II'!Z29,'Classi II'!Z29&lt;Foglio4!$B$12),"D",IF(Z29&gt;=Foglio4!$B$12,"O","")))))))),"")</f>
        <v/>
      </c>
    </row>
    <row r="30" spans="1:27">
      <c r="A30" s="8">
        <v>27</v>
      </c>
      <c r="B30" s="15"/>
      <c r="C30" s="9"/>
      <c r="D30" s="9" t="str">
        <f>IF($B30="",IF(C30="","",IF(C30&lt;Foglio4!$B$6,"GI",IF(AND(Foglio4!$B$7&lt;='Classi II'!C30,'Classi II'!C30&lt;Foglio4!$B$8),"I",IF(AND(Foglio4!$B$8&lt;='Classi II'!C30,'Classi II'!C30&lt;Foglio4!$B$9),"S", IF(AND(Foglio4!$B$9&lt;='Classi II'!C30,'Classi II'!C30&lt;Foglio4!$B$10),"DC", IF(AND(Foglio4!$B$10&lt;='Classi II'!C30,'Classi II'!C30&lt;Foglio4!$B$11),"B", IF(AND(Foglio4!$B$11&lt;='Classi II'!C30,'Classi II'!C30&lt;Foglio4!$B$12),"D",IF(C30&gt;=Foglio4!$B$12,"O","")))))))),"")</f>
        <v/>
      </c>
      <c r="E30" s="9"/>
      <c r="F30" s="9" t="str">
        <f>IF($B30="",IF(E30="","",IF(E30&lt;Foglio4!$B$6,"GI",IF(AND(Foglio4!$B$7&lt;='Classi II'!E30,'Classi II'!E30&lt;Foglio4!$B$8),"I",IF(AND(Foglio4!$B$8&lt;='Classi II'!E30,'Classi II'!E30&lt;Foglio4!$B$9),"S", IF(AND(Foglio4!$B$9&lt;='Classi II'!E30,'Classi II'!E30&lt;Foglio4!$B$10),"DC", IF(AND(Foglio4!$B$10&lt;='Classi II'!E30,'Classi II'!E30&lt;Foglio4!$B$11),"B", IF(AND(Foglio4!$B$11&lt;='Classi II'!E30,'Classi II'!E30&lt;Foglio4!$B$12),"D",IF(E30&gt;=Foglio4!$B$12,"O","")))))))),"")</f>
        <v/>
      </c>
      <c r="H30" s="8">
        <v>27</v>
      </c>
      <c r="I30" s="15"/>
      <c r="J30" s="9"/>
      <c r="K30" s="9" t="str">
        <f>IF($I30="",IF(J30="","",IF(J30&lt;Foglio4!$B$6,"GI",IF(AND(Foglio4!$B$7&lt;='Classi II'!J30,'Classi II'!J30&lt;Foglio4!$B$8),"I",IF(AND(Foglio4!$B$8&lt;='Classi II'!J30,'Classi II'!J30&lt;Foglio4!$B$9),"S", IF(AND(Foglio4!$B$9&lt;='Classi II'!J30,'Classi II'!J30&lt;Foglio4!$B$10),"DC", IF(AND(Foglio4!$B$10&lt;='Classi II'!J30,'Classi II'!J30&lt;Foglio4!$B$11),"B", IF(AND(Foglio4!$B$11&lt;='Classi II'!J30,'Classi II'!J30&lt;Foglio4!$B$12),"D",IF(J30&gt;=Foglio4!$B$12,"O","")))))))),"")</f>
        <v/>
      </c>
      <c r="L30" s="9"/>
      <c r="M30" s="9" t="str">
        <f>IF($I30="",IF(L30="","",IF(L30&lt;Foglio4!$B$6,"GI",IF(AND(Foglio4!$B$7&lt;='Classi II'!L30,'Classi II'!L30&lt;Foglio4!$B$8),"I",IF(AND(Foglio4!$B$8&lt;='Classi II'!L30,'Classi II'!L30&lt;Foglio4!$B$9),"S", IF(AND(Foglio4!$B$9&lt;='Classi II'!L30,'Classi II'!L30&lt;Foglio4!$B$10),"DC", IF(AND(Foglio4!$B$10&lt;='Classi II'!L30,'Classi II'!L30&lt;Foglio4!$B$11),"B", IF(AND(Foglio4!$B$11&lt;='Classi II'!L30,'Classi II'!L30&lt;Foglio4!$B$12),"D",IF(L30&gt;=Foglio4!$B$12,"O","")))))))),"")</f>
        <v/>
      </c>
      <c r="O30" s="8">
        <v>27</v>
      </c>
      <c r="P30" s="15"/>
      <c r="Q30" s="9"/>
      <c r="R30" s="9" t="str">
        <f>IF($P30="",IF(Q30="","",IF(Q30&lt;Foglio4!$B$6,"GI",IF(AND(Foglio4!$B$7&lt;='Classi II'!Q30,'Classi II'!Q30&lt;Foglio4!$B$8),"I",IF(AND(Foglio4!$B$8&lt;='Classi II'!Q30,'Classi II'!Q30&lt;Foglio4!$B$9),"S", IF(AND(Foglio4!$B$9&lt;='Classi II'!Q30,'Classi II'!Q30&lt;Foglio4!$B$10),"DC", IF(AND(Foglio4!$B$10&lt;='Classi II'!Q30,'Classi II'!Q30&lt;Foglio4!$B$11),"B", IF(AND(Foglio4!$B$11&lt;='Classi II'!Q30,'Classi II'!Q30&lt;Foglio4!$B$12),"D",IF(Q30&gt;=Foglio4!$B$12,"O","")))))))),"")</f>
        <v/>
      </c>
      <c r="S30" s="9"/>
      <c r="T30" s="9" t="str">
        <f>IF($P30="",IF(S30="","",IF(S30&lt;Foglio4!$B$6,"GI",IF(AND(Foglio4!$B$7&lt;='Classi II'!S30,'Classi II'!S30&lt;Foglio4!$B$8),"I",IF(AND(Foglio4!$B$8&lt;='Classi II'!S30,'Classi II'!S30&lt;Foglio4!$B$9),"S", IF(AND(Foglio4!$B$9&lt;='Classi II'!S30,'Classi II'!S30&lt;Foglio4!$B$10),"DC", IF(AND(Foglio4!$B$10&lt;='Classi II'!S30,'Classi II'!S30&lt;Foglio4!$B$11),"B", IF(AND(Foglio4!$B$11&lt;='Classi II'!S30,'Classi II'!S30&lt;Foglio4!$B$12),"D",IF(S30&gt;=Foglio4!$B$12,"O","")))))))),"")</f>
        <v/>
      </c>
      <c r="V30" s="8">
        <v>27</v>
      </c>
      <c r="W30" s="15"/>
      <c r="X30" s="9"/>
      <c r="Y30" s="9" t="str">
        <f>IF($W30="",IF(X30="","",IF(X30&lt;Foglio4!$B$6,"GI",IF(AND(Foglio4!$B$7&lt;='Classi II'!X30,'Classi II'!X30&lt;Foglio4!$B$8),"I",IF(AND(Foglio4!$B$8&lt;='Classi II'!X30,'Classi II'!X30&lt;Foglio4!$B$9),"S", IF(AND(Foglio4!$B$9&lt;='Classi II'!X30,'Classi II'!X30&lt;Foglio4!$B$10),"DC", IF(AND(Foglio4!$B$10&lt;='Classi II'!X30,'Classi II'!X30&lt;Foglio4!$B$11),"B", IF(AND(Foglio4!$B$11&lt;='Classi II'!X30,'Classi II'!X30&lt;Foglio4!$B$12),"D",IF(X30&gt;=Foglio4!$B$12,"O","")))))))),"")</f>
        <v/>
      </c>
      <c r="Z30" s="9"/>
      <c r="AA30" s="9" t="str">
        <f>IF($W30="",IF(Z30="","",IF(Z30&lt;Foglio4!$B$6,"GI",IF(AND(Foglio4!$B$7&lt;='Classi II'!Z30,'Classi II'!Z30&lt;Foglio4!$B$8),"I",IF(AND(Foglio4!$B$8&lt;='Classi II'!Z30,'Classi II'!Z30&lt;Foglio4!$B$9),"S", IF(AND(Foglio4!$B$9&lt;='Classi II'!Z30,'Classi II'!Z30&lt;Foglio4!$B$10),"DC", IF(AND(Foglio4!$B$10&lt;='Classi II'!Z30,'Classi II'!Z30&lt;Foglio4!$B$11),"B", IF(AND(Foglio4!$B$11&lt;='Classi II'!Z30,'Classi II'!Z30&lt;Foglio4!$B$12),"D",IF(Z30&gt;=Foglio4!$B$12,"O","")))))))),"")</f>
        <v/>
      </c>
    </row>
    <row r="31" spans="1:27">
      <c r="A31" s="8">
        <v>28</v>
      </c>
      <c r="B31" s="15"/>
      <c r="C31" s="9"/>
      <c r="D31" s="9" t="str">
        <f>IF($B31="",IF(C31="","",IF(C31&lt;Foglio4!$B$6,"GI",IF(AND(Foglio4!$B$7&lt;='Classi II'!C31,'Classi II'!C31&lt;Foglio4!$B$8),"I",IF(AND(Foglio4!$B$8&lt;='Classi II'!C31,'Classi II'!C31&lt;Foglio4!$B$9),"S", IF(AND(Foglio4!$B$9&lt;='Classi II'!C31,'Classi II'!C31&lt;Foglio4!$B$10),"DC", IF(AND(Foglio4!$B$10&lt;='Classi II'!C31,'Classi II'!C31&lt;Foglio4!$B$11),"B", IF(AND(Foglio4!$B$11&lt;='Classi II'!C31,'Classi II'!C31&lt;Foglio4!$B$12),"D",IF(C31&gt;=Foglio4!$B$12,"O","")))))))),"")</f>
        <v/>
      </c>
      <c r="E31" s="9"/>
      <c r="F31" s="9" t="str">
        <f>IF($B31="",IF(E31="","",IF(E31&lt;Foglio4!$B$6,"GI",IF(AND(Foglio4!$B$7&lt;='Classi II'!E31,'Classi II'!E31&lt;Foglio4!$B$8),"I",IF(AND(Foglio4!$B$8&lt;='Classi II'!E31,'Classi II'!E31&lt;Foglio4!$B$9),"S", IF(AND(Foglio4!$B$9&lt;='Classi II'!E31,'Classi II'!E31&lt;Foglio4!$B$10),"DC", IF(AND(Foglio4!$B$10&lt;='Classi II'!E31,'Classi II'!E31&lt;Foglio4!$B$11),"B", IF(AND(Foglio4!$B$11&lt;='Classi II'!E31,'Classi II'!E31&lt;Foglio4!$B$12),"D",IF(E31&gt;=Foglio4!$B$12,"O","")))))))),"")</f>
        <v/>
      </c>
      <c r="H31" s="8">
        <v>28</v>
      </c>
      <c r="I31" s="15"/>
      <c r="J31" s="9"/>
      <c r="K31" s="9" t="str">
        <f>IF($I31="",IF(J31="","",IF(J31&lt;Foglio4!$B$6,"GI",IF(AND(Foglio4!$B$7&lt;='Classi II'!J31,'Classi II'!J31&lt;Foglio4!$B$8),"I",IF(AND(Foglio4!$B$8&lt;='Classi II'!J31,'Classi II'!J31&lt;Foglio4!$B$9),"S", IF(AND(Foglio4!$B$9&lt;='Classi II'!J31,'Classi II'!J31&lt;Foglio4!$B$10),"DC", IF(AND(Foglio4!$B$10&lt;='Classi II'!J31,'Classi II'!J31&lt;Foglio4!$B$11),"B", IF(AND(Foglio4!$B$11&lt;='Classi II'!J31,'Classi II'!J31&lt;Foglio4!$B$12),"D",IF(J31&gt;=Foglio4!$B$12,"O","")))))))),"")</f>
        <v/>
      </c>
      <c r="L31" s="9"/>
      <c r="M31" s="9" t="str">
        <f>IF($I31="",IF(L31="","",IF(L31&lt;Foglio4!$B$6,"GI",IF(AND(Foglio4!$B$7&lt;='Classi II'!L31,'Classi II'!L31&lt;Foglio4!$B$8),"I",IF(AND(Foglio4!$B$8&lt;='Classi II'!L31,'Classi II'!L31&lt;Foglio4!$B$9),"S", IF(AND(Foglio4!$B$9&lt;='Classi II'!L31,'Classi II'!L31&lt;Foglio4!$B$10),"DC", IF(AND(Foglio4!$B$10&lt;='Classi II'!L31,'Classi II'!L31&lt;Foglio4!$B$11),"B", IF(AND(Foglio4!$B$11&lt;='Classi II'!L31,'Classi II'!L31&lt;Foglio4!$B$12),"D",IF(L31&gt;=Foglio4!$B$12,"O","")))))))),"")</f>
        <v/>
      </c>
      <c r="O31" s="8">
        <v>28</v>
      </c>
      <c r="P31" s="15"/>
      <c r="Q31" s="9"/>
      <c r="R31" s="9" t="str">
        <f>IF($P31="",IF(Q31="","",IF(Q31&lt;Foglio4!$B$6,"GI",IF(AND(Foglio4!$B$7&lt;='Classi II'!Q31,'Classi II'!Q31&lt;Foglio4!$B$8),"I",IF(AND(Foglio4!$B$8&lt;='Classi II'!Q31,'Classi II'!Q31&lt;Foglio4!$B$9),"S", IF(AND(Foglio4!$B$9&lt;='Classi II'!Q31,'Classi II'!Q31&lt;Foglio4!$B$10),"DC", IF(AND(Foglio4!$B$10&lt;='Classi II'!Q31,'Classi II'!Q31&lt;Foglio4!$B$11),"B", IF(AND(Foglio4!$B$11&lt;='Classi II'!Q31,'Classi II'!Q31&lt;Foglio4!$B$12),"D",IF(Q31&gt;=Foglio4!$B$12,"O","")))))))),"")</f>
        <v/>
      </c>
      <c r="S31" s="9"/>
      <c r="T31" s="9" t="str">
        <f>IF($P31="",IF(S31="","",IF(S31&lt;Foglio4!$B$6,"GI",IF(AND(Foglio4!$B$7&lt;='Classi II'!S31,'Classi II'!S31&lt;Foglio4!$B$8),"I",IF(AND(Foglio4!$B$8&lt;='Classi II'!S31,'Classi II'!S31&lt;Foglio4!$B$9),"S", IF(AND(Foglio4!$B$9&lt;='Classi II'!S31,'Classi II'!S31&lt;Foglio4!$B$10),"DC", IF(AND(Foglio4!$B$10&lt;='Classi II'!S31,'Classi II'!S31&lt;Foglio4!$B$11),"B", IF(AND(Foglio4!$B$11&lt;='Classi II'!S31,'Classi II'!S31&lt;Foglio4!$B$12),"D",IF(S31&gt;=Foglio4!$B$12,"O","")))))))),"")</f>
        <v/>
      </c>
      <c r="V31" s="8">
        <v>28</v>
      </c>
      <c r="W31" s="15"/>
      <c r="X31" s="9"/>
      <c r="Y31" s="9" t="str">
        <f>IF($W31="",IF(X31="","",IF(X31&lt;Foglio4!$B$6,"GI",IF(AND(Foglio4!$B$7&lt;='Classi II'!X31,'Classi II'!X31&lt;Foglio4!$B$8),"I",IF(AND(Foglio4!$B$8&lt;='Classi II'!X31,'Classi II'!X31&lt;Foglio4!$B$9),"S", IF(AND(Foglio4!$B$9&lt;='Classi II'!X31,'Classi II'!X31&lt;Foglio4!$B$10),"DC", IF(AND(Foglio4!$B$10&lt;='Classi II'!X31,'Classi II'!X31&lt;Foglio4!$B$11),"B", IF(AND(Foglio4!$B$11&lt;='Classi II'!X31,'Classi II'!X31&lt;Foglio4!$B$12),"D",IF(X31&gt;=Foglio4!$B$12,"O","")))))))),"")</f>
        <v/>
      </c>
      <c r="Z31" s="9"/>
      <c r="AA31" s="9" t="str">
        <f>IF($W31="",IF(Z31="","",IF(Z31&lt;Foglio4!$B$6,"GI",IF(AND(Foglio4!$B$7&lt;='Classi II'!Z31,'Classi II'!Z31&lt;Foglio4!$B$8),"I",IF(AND(Foglio4!$B$8&lt;='Classi II'!Z31,'Classi II'!Z31&lt;Foglio4!$B$9),"S", IF(AND(Foglio4!$B$9&lt;='Classi II'!Z31,'Classi II'!Z31&lt;Foglio4!$B$10),"DC", IF(AND(Foglio4!$B$10&lt;='Classi II'!Z31,'Classi II'!Z31&lt;Foglio4!$B$11),"B", IF(AND(Foglio4!$B$11&lt;='Classi II'!Z31,'Classi II'!Z31&lt;Foglio4!$B$12),"D",IF(Z31&gt;=Foglio4!$B$12,"O","")))))))),"")</f>
        <v/>
      </c>
    </row>
    <row r="32" spans="1:27">
      <c r="A32" s="8">
        <v>29</v>
      </c>
      <c r="B32" s="15"/>
      <c r="C32" s="9"/>
      <c r="D32" s="9" t="str">
        <f>IF($B32="",IF(C32="","",IF(C32&lt;Foglio4!$B$6,"GI",IF(AND(Foglio4!$B$7&lt;='Classi II'!C32,'Classi II'!C32&lt;Foglio4!$B$8),"I",IF(AND(Foglio4!$B$8&lt;='Classi II'!C32,'Classi II'!C32&lt;Foglio4!$B$9),"S", IF(AND(Foglio4!$B$9&lt;='Classi II'!C32,'Classi II'!C32&lt;Foglio4!$B$10),"DC", IF(AND(Foglio4!$B$10&lt;='Classi II'!C32,'Classi II'!C32&lt;Foglio4!$B$11),"B", IF(AND(Foglio4!$B$11&lt;='Classi II'!C32,'Classi II'!C32&lt;Foglio4!$B$12),"D",IF(C32&gt;=Foglio4!$B$12,"O","")))))))),"")</f>
        <v/>
      </c>
      <c r="E32" s="9"/>
      <c r="F32" s="9" t="str">
        <f>IF($B32="",IF(E32="","",IF(E32&lt;Foglio4!$B$6,"GI",IF(AND(Foglio4!$B$7&lt;='Classi II'!E32,'Classi II'!E32&lt;Foglio4!$B$8),"I",IF(AND(Foglio4!$B$8&lt;='Classi II'!E32,'Classi II'!E32&lt;Foglio4!$B$9),"S", IF(AND(Foglio4!$B$9&lt;='Classi II'!E32,'Classi II'!E32&lt;Foglio4!$B$10),"DC", IF(AND(Foglio4!$B$10&lt;='Classi II'!E32,'Classi II'!E32&lt;Foglio4!$B$11),"B", IF(AND(Foglio4!$B$11&lt;='Classi II'!E32,'Classi II'!E32&lt;Foglio4!$B$12),"D",IF(E32&gt;=Foglio4!$B$12,"O","")))))))),"")</f>
        <v/>
      </c>
      <c r="H32" s="8">
        <v>29</v>
      </c>
      <c r="I32" s="15"/>
      <c r="J32" s="9"/>
      <c r="K32" s="9" t="str">
        <f>IF($I32="",IF(J32="","",IF(J32&lt;Foglio4!$B$6,"GI",IF(AND(Foglio4!$B$7&lt;='Classi II'!J32,'Classi II'!J32&lt;Foglio4!$B$8),"I",IF(AND(Foglio4!$B$8&lt;='Classi II'!J32,'Classi II'!J32&lt;Foglio4!$B$9),"S", IF(AND(Foglio4!$B$9&lt;='Classi II'!J32,'Classi II'!J32&lt;Foglio4!$B$10),"DC", IF(AND(Foglio4!$B$10&lt;='Classi II'!J32,'Classi II'!J32&lt;Foglio4!$B$11),"B", IF(AND(Foglio4!$B$11&lt;='Classi II'!J32,'Classi II'!J32&lt;Foglio4!$B$12),"D",IF(J32&gt;=Foglio4!$B$12,"O","")))))))),"")</f>
        <v/>
      </c>
      <c r="L32" s="9"/>
      <c r="M32" s="9" t="str">
        <f>IF($I32="",IF(L32="","",IF(L32&lt;Foglio4!$B$6,"GI",IF(AND(Foglio4!$B$7&lt;='Classi II'!L32,'Classi II'!L32&lt;Foglio4!$B$8),"I",IF(AND(Foglio4!$B$8&lt;='Classi II'!L32,'Classi II'!L32&lt;Foglio4!$B$9),"S", IF(AND(Foglio4!$B$9&lt;='Classi II'!L32,'Classi II'!L32&lt;Foglio4!$B$10),"DC", IF(AND(Foglio4!$B$10&lt;='Classi II'!L32,'Classi II'!L32&lt;Foglio4!$B$11),"B", IF(AND(Foglio4!$B$11&lt;='Classi II'!L32,'Classi II'!L32&lt;Foglio4!$B$12),"D",IF(L32&gt;=Foglio4!$B$12,"O","")))))))),"")</f>
        <v/>
      </c>
      <c r="O32" s="8">
        <v>29</v>
      </c>
      <c r="P32" s="15"/>
      <c r="Q32" s="9"/>
      <c r="R32" s="9" t="str">
        <f>IF($P32="",IF(Q32="","",IF(Q32&lt;Foglio4!$B$6,"GI",IF(AND(Foglio4!$B$7&lt;='Classi II'!Q32,'Classi II'!Q32&lt;Foglio4!$B$8),"I",IF(AND(Foglio4!$B$8&lt;='Classi II'!Q32,'Classi II'!Q32&lt;Foglio4!$B$9),"S", IF(AND(Foglio4!$B$9&lt;='Classi II'!Q32,'Classi II'!Q32&lt;Foglio4!$B$10),"DC", IF(AND(Foglio4!$B$10&lt;='Classi II'!Q32,'Classi II'!Q32&lt;Foglio4!$B$11),"B", IF(AND(Foglio4!$B$11&lt;='Classi II'!Q32,'Classi II'!Q32&lt;Foglio4!$B$12),"D",IF(Q32&gt;=Foglio4!$B$12,"O","")))))))),"")</f>
        <v/>
      </c>
      <c r="S32" s="9"/>
      <c r="T32" s="9" t="str">
        <f>IF($P32="",IF(S32="","",IF(S32&lt;Foglio4!$B$6,"GI",IF(AND(Foglio4!$B$7&lt;='Classi II'!S32,'Classi II'!S32&lt;Foglio4!$B$8),"I",IF(AND(Foglio4!$B$8&lt;='Classi II'!S32,'Classi II'!S32&lt;Foglio4!$B$9),"S", IF(AND(Foglio4!$B$9&lt;='Classi II'!S32,'Classi II'!S32&lt;Foglio4!$B$10),"DC", IF(AND(Foglio4!$B$10&lt;='Classi II'!S32,'Classi II'!S32&lt;Foglio4!$B$11),"B", IF(AND(Foglio4!$B$11&lt;='Classi II'!S32,'Classi II'!S32&lt;Foglio4!$B$12),"D",IF(S32&gt;=Foglio4!$B$12,"O","")))))))),"")</f>
        <v/>
      </c>
      <c r="V32" s="8">
        <v>29</v>
      </c>
      <c r="W32" s="15"/>
      <c r="X32" s="9"/>
      <c r="Y32" s="9" t="str">
        <f>IF($W32="",IF(X32="","",IF(X32&lt;Foglio4!$B$6,"GI",IF(AND(Foglio4!$B$7&lt;='Classi II'!X32,'Classi II'!X32&lt;Foglio4!$B$8),"I",IF(AND(Foglio4!$B$8&lt;='Classi II'!X32,'Classi II'!X32&lt;Foglio4!$B$9),"S", IF(AND(Foglio4!$B$9&lt;='Classi II'!X32,'Classi II'!X32&lt;Foglio4!$B$10),"DC", IF(AND(Foglio4!$B$10&lt;='Classi II'!X32,'Classi II'!X32&lt;Foglio4!$B$11),"B", IF(AND(Foglio4!$B$11&lt;='Classi II'!X32,'Classi II'!X32&lt;Foglio4!$B$12),"D",IF(X32&gt;=Foglio4!$B$12,"O","")))))))),"")</f>
        <v/>
      </c>
      <c r="Z32" s="9"/>
      <c r="AA32" s="9" t="str">
        <f>IF($W32="",IF(Z32="","",IF(Z32&lt;Foglio4!$B$6,"GI",IF(AND(Foglio4!$B$7&lt;='Classi II'!Z32,'Classi II'!Z32&lt;Foglio4!$B$8),"I",IF(AND(Foglio4!$B$8&lt;='Classi II'!Z32,'Classi II'!Z32&lt;Foglio4!$B$9),"S", IF(AND(Foglio4!$B$9&lt;='Classi II'!Z32,'Classi II'!Z32&lt;Foglio4!$B$10),"DC", IF(AND(Foglio4!$B$10&lt;='Classi II'!Z32,'Classi II'!Z32&lt;Foglio4!$B$11),"B", IF(AND(Foglio4!$B$11&lt;='Classi II'!Z32,'Classi II'!Z32&lt;Foglio4!$B$12),"D",IF(Z32&gt;=Foglio4!$B$12,"O","")))))))),"")</f>
        <v/>
      </c>
    </row>
    <row r="33" spans="1:27">
      <c r="A33" s="8">
        <v>30</v>
      </c>
      <c r="B33" s="15"/>
      <c r="C33" s="9"/>
      <c r="D33" s="9" t="str">
        <f>IF($B33="",IF(C33="","",IF(C33&lt;Foglio4!$B$6,"GI",IF(AND(Foglio4!$B$7&lt;='Classi II'!C33,'Classi II'!C33&lt;Foglio4!$B$8),"I",IF(AND(Foglio4!$B$8&lt;='Classi II'!C33,'Classi II'!C33&lt;Foglio4!$B$9),"S", IF(AND(Foglio4!$B$9&lt;='Classi II'!C33,'Classi II'!C33&lt;Foglio4!$B$10),"DC", IF(AND(Foglio4!$B$10&lt;='Classi II'!C33,'Classi II'!C33&lt;Foglio4!$B$11),"B", IF(AND(Foglio4!$B$11&lt;='Classi II'!C33,'Classi II'!C33&lt;Foglio4!$B$12),"D",IF(C33&gt;=Foglio4!$B$12,"O","")))))))),"")</f>
        <v/>
      </c>
      <c r="E33" s="9"/>
      <c r="F33" s="9" t="str">
        <f>IF($B33="",IF(E33="","",IF(E33&lt;Foglio4!$B$6,"GI",IF(AND(Foglio4!$B$7&lt;='Classi II'!E33,'Classi II'!E33&lt;Foglio4!$B$8),"I",IF(AND(Foglio4!$B$8&lt;='Classi II'!E33,'Classi II'!E33&lt;Foglio4!$B$9),"S", IF(AND(Foglio4!$B$9&lt;='Classi II'!E33,'Classi II'!E33&lt;Foglio4!$B$10),"DC", IF(AND(Foglio4!$B$10&lt;='Classi II'!E33,'Classi II'!E33&lt;Foglio4!$B$11),"B", IF(AND(Foglio4!$B$11&lt;='Classi II'!E33,'Classi II'!E33&lt;Foglio4!$B$12),"D",IF(E33&gt;=Foglio4!$B$12,"O","")))))))),"")</f>
        <v/>
      </c>
      <c r="H33" s="8">
        <v>30</v>
      </c>
      <c r="I33" s="15"/>
      <c r="J33" s="9"/>
      <c r="K33" s="9" t="str">
        <f>IF($I33="",IF(J33="","",IF(J33&lt;Foglio4!$B$6,"GI",IF(AND(Foglio4!$B$7&lt;='Classi II'!J33,'Classi II'!J33&lt;Foglio4!$B$8),"I",IF(AND(Foglio4!$B$8&lt;='Classi II'!J33,'Classi II'!J33&lt;Foglio4!$B$9),"S", IF(AND(Foglio4!$B$9&lt;='Classi II'!J33,'Classi II'!J33&lt;Foglio4!$B$10),"DC", IF(AND(Foglio4!$B$10&lt;='Classi II'!J33,'Classi II'!J33&lt;Foglio4!$B$11),"B", IF(AND(Foglio4!$B$11&lt;='Classi II'!J33,'Classi II'!J33&lt;Foglio4!$B$12),"D",IF(J33&gt;=Foglio4!$B$12,"O","")))))))),"")</f>
        <v/>
      </c>
      <c r="L33" s="9"/>
      <c r="M33" s="9" t="str">
        <f>IF($I33="",IF(L33="","",IF(L33&lt;Foglio4!$B$6,"GI",IF(AND(Foglio4!$B$7&lt;='Classi II'!L33,'Classi II'!L33&lt;Foglio4!$B$8),"I",IF(AND(Foglio4!$B$8&lt;='Classi II'!L33,'Classi II'!L33&lt;Foglio4!$B$9),"S", IF(AND(Foglio4!$B$9&lt;='Classi II'!L33,'Classi II'!L33&lt;Foglio4!$B$10),"DC", IF(AND(Foglio4!$B$10&lt;='Classi II'!L33,'Classi II'!L33&lt;Foglio4!$B$11),"B", IF(AND(Foglio4!$B$11&lt;='Classi II'!L33,'Classi II'!L33&lt;Foglio4!$B$12),"D",IF(L33&gt;=Foglio4!$B$12,"O","")))))))),"")</f>
        <v/>
      </c>
      <c r="O33" s="8">
        <v>30</v>
      </c>
      <c r="P33" s="15"/>
      <c r="Q33" s="9"/>
      <c r="R33" s="9" t="str">
        <f>IF($P33="",IF(Q33="","",IF(Q33&lt;Foglio4!$B$6,"GI",IF(AND(Foglio4!$B$7&lt;='Classi II'!Q33,'Classi II'!Q33&lt;Foglio4!$B$8),"I",IF(AND(Foglio4!$B$8&lt;='Classi II'!Q33,'Classi II'!Q33&lt;Foglio4!$B$9),"S", IF(AND(Foglio4!$B$9&lt;='Classi II'!Q33,'Classi II'!Q33&lt;Foglio4!$B$10),"DC", IF(AND(Foglio4!$B$10&lt;='Classi II'!Q33,'Classi II'!Q33&lt;Foglio4!$B$11),"B", IF(AND(Foglio4!$B$11&lt;='Classi II'!Q33,'Classi II'!Q33&lt;Foglio4!$B$12),"D",IF(Q33&gt;=Foglio4!$B$12,"O","")))))))),"")</f>
        <v/>
      </c>
      <c r="S33" s="9"/>
      <c r="T33" s="9" t="str">
        <f>IF($P33="",IF(S33="","",IF(S33&lt;Foglio4!$B$6,"GI",IF(AND(Foglio4!$B$7&lt;='Classi II'!S33,'Classi II'!S33&lt;Foglio4!$B$8),"I",IF(AND(Foglio4!$B$8&lt;='Classi II'!S33,'Classi II'!S33&lt;Foglio4!$B$9),"S", IF(AND(Foglio4!$B$9&lt;='Classi II'!S33,'Classi II'!S33&lt;Foglio4!$B$10),"DC", IF(AND(Foglio4!$B$10&lt;='Classi II'!S33,'Classi II'!S33&lt;Foglio4!$B$11),"B", IF(AND(Foglio4!$B$11&lt;='Classi II'!S33,'Classi II'!S33&lt;Foglio4!$B$12),"D",IF(S33&gt;=Foglio4!$B$12,"O","")))))))),"")</f>
        <v/>
      </c>
      <c r="V33" s="8">
        <v>30</v>
      </c>
      <c r="W33" s="15"/>
      <c r="X33" s="9"/>
      <c r="Y33" s="9" t="str">
        <f>IF($W33="",IF(X33="","",IF(X33&lt;Foglio4!$B$6,"GI",IF(AND(Foglio4!$B$7&lt;='Classi II'!X33,'Classi II'!X33&lt;Foglio4!$B$8),"I",IF(AND(Foglio4!$B$8&lt;='Classi II'!X33,'Classi II'!X33&lt;Foglio4!$B$9),"S", IF(AND(Foglio4!$B$9&lt;='Classi II'!X33,'Classi II'!X33&lt;Foglio4!$B$10),"DC", IF(AND(Foglio4!$B$10&lt;='Classi II'!X33,'Classi II'!X33&lt;Foglio4!$B$11),"B", IF(AND(Foglio4!$B$11&lt;='Classi II'!X33,'Classi II'!X33&lt;Foglio4!$B$12),"D",IF(X33&gt;=Foglio4!$B$12,"O","")))))))),"")</f>
        <v/>
      </c>
      <c r="Z33" s="9"/>
      <c r="AA33" s="9" t="str">
        <f>IF($W33="",IF(Z33="","",IF(Z33&lt;Foglio4!$B$6,"GI",IF(AND(Foglio4!$B$7&lt;='Classi II'!Z33,'Classi II'!Z33&lt;Foglio4!$B$8),"I",IF(AND(Foglio4!$B$8&lt;='Classi II'!Z33,'Classi II'!Z33&lt;Foglio4!$B$9),"S", IF(AND(Foglio4!$B$9&lt;='Classi II'!Z33,'Classi II'!Z33&lt;Foglio4!$B$10),"DC", IF(AND(Foglio4!$B$10&lt;='Classi II'!Z33,'Classi II'!Z33&lt;Foglio4!$B$11),"B", IF(AND(Foglio4!$B$11&lt;='Classi II'!Z33,'Classi II'!Z33&lt;Foglio4!$B$12),"D",IF(Z33&gt;=Foglio4!$B$12,"O","")))))))),"")</f>
        <v/>
      </c>
    </row>
    <row r="34" spans="1:27">
      <c r="A34" s="19" t="s">
        <v>11</v>
      </c>
      <c r="B34" s="19"/>
      <c r="C34" s="21">
        <f>COUNTIF(B4:B33,"BES")</f>
        <v>1</v>
      </c>
      <c r="D34" s="21"/>
      <c r="E34" s="21"/>
      <c r="F34" s="9"/>
      <c r="H34" s="19" t="s">
        <v>11</v>
      </c>
      <c r="I34" s="19"/>
      <c r="J34" s="21">
        <f>COUNTIF(I4:I33,"BES")</f>
        <v>0</v>
      </c>
      <c r="K34" s="21"/>
      <c r="L34" s="21"/>
      <c r="M34" s="9"/>
      <c r="O34" s="19" t="s">
        <v>11</v>
      </c>
      <c r="P34" s="19"/>
      <c r="Q34" s="21">
        <f>COUNTIF(P4:P33,"BES")</f>
        <v>2</v>
      </c>
      <c r="R34" s="21"/>
      <c r="S34" s="21"/>
      <c r="T34" s="9"/>
      <c r="V34" s="19" t="s">
        <v>11</v>
      </c>
      <c r="W34" s="19"/>
      <c r="X34" s="21">
        <f>COUNTIF(W4:W33,"BES")</f>
        <v>4</v>
      </c>
      <c r="Y34" s="21"/>
      <c r="Z34" s="21"/>
      <c r="AA34" s="9"/>
    </row>
    <row r="35" spans="1:27">
      <c r="A35" s="19" t="s">
        <v>10</v>
      </c>
      <c r="B35" s="19"/>
      <c r="C35" s="21">
        <f>COUNTIF(B4:B33,"DSA")</f>
        <v>2</v>
      </c>
      <c r="D35" s="21"/>
      <c r="E35" s="21"/>
      <c r="F35" s="9"/>
      <c r="H35" s="19" t="s">
        <v>10</v>
      </c>
      <c r="I35" s="19"/>
      <c r="J35" s="21">
        <f>COUNTIF(I4:I33,"DSA")</f>
        <v>4</v>
      </c>
      <c r="K35" s="21"/>
      <c r="L35" s="21"/>
      <c r="M35" s="9"/>
      <c r="O35" s="19" t="s">
        <v>10</v>
      </c>
      <c r="P35" s="19"/>
      <c r="Q35" s="21">
        <f>COUNTIF(P4:P33,"DSA")</f>
        <v>1</v>
      </c>
      <c r="R35" s="21"/>
      <c r="S35" s="21"/>
      <c r="T35" s="9"/>
      <c r="V35" s="19" t="s">
        <v>10</v>
      </c>
      <c r="W35" s="19"/>
      <c r="X35" s="21">
        <f>COUNTIF(W4:W33,"DSA")</f>
        <v>4</v>
      </c>
      <c r="Y35" s="21"/>
      <c r="Z35" s="21"/>
      <c r="AA35" s="9"/>
    </row>
    <row r="36" spans="1:27">
      <c r="A36" s="19" t="s">
        <v>9</v>
      </c>
      <c r="B36" s="19"/>
      <c r="C36" s="21">
        <f>COUNTIF(B4:B33,"DVA")</f>
        <v>2</v>
      </c>
      <c r="D36" s="21"/>
      <c r="E36" s="21"/>
      <c r="F36" s="9"/>
      <c r="H36" s="19" t="s">
        <v>9</v>
      </c>
      <c r="I36" s="19"/>
      <c r="J36" s="21">
        <f>COUNTIF(I4:I33,"DVA")</f>
        <v>0</v>
      </c>
      <c r="K36" s="21"/>
      <c r="L36" s="21"/>
      <c r="M36" s="9"/>
      <c r="O36" s="19" t="s">
        <v>9</v>
      </c>
      <c r="P36" s="19"/>
      <c r="Q36" s="21">
        <f>COUNTIF(P4:P33,"DVA")</f>
        <v>0</v>
      </c>
      <c r="R36" s="21"/>
      <c r="S36" s="21"/>
      <c r="T36" s="9"/>
      <c r="V36" s="19" t="s">
        <v>9</v>
      </c>
      <c r="W36" s="19"/>
      <c r="X36" s="21">
        <f>COUNTIF(W4:W33,"DVA")</f>
        <v>1</v>
      </c>
      <c r="Y36" s="21"/>
      <c r="Z36" s="21"/>
      <c r="AA36" s="9"/>
    </row>
    <row r="37" spans="1:27">
      <c r="A37" s="22" t="s">
        <v>12</v>
      </c>
      <c r="B37" s="22"/>
      <c r="C37" s="11">
        <f>IFERROR(AVERAGEIF(B4:B33,"",C4:C33),"")</f>
        <v>75</v>
      </c>
      <c r="D37" s="11"/>
      <c r="E37" s="11">
        <f>IFERROR(AVERAGEIF(B4:B33,"",E4:E33),"")</f>
        <v>76.666666666666671</v>
      </c>
      <c r="F37" s="12"/>
      <c r="H37" s="22" t="s">
        <v>12</v>
      </c>
      <c r="I37" s="22"/>
      <c r="J37" s="11" t="str">
        <f>IFERROR(AVERAGEIF(I4:I33,"",J4:J33),"")</f>
        <v/>
      </c>
      <c r="K37" s="11"/>
      <c r="L37" s="11">
        <f>IFERROR(AVERAGEIF(I4:I33,"",L4:L33),"")</f>
        <v>85.9375</v>
      </c>
      <c r="M37" s="12"/>
      <c r="O37" s="22" t="s">
        <v>12</v>
      </c>
      <c r="P37" s="22"/>
      <c r="Q37" s="11">
        <f>IFERROR(AVERAGEIF(P4:P33,"",Q4:Q33),"")</f>
        <v>82.666666666666671</v>
      </c>
      <c r="R37" s="11"/>
      <c r="S37" s="11">
        <f>IFERROR(AVERAGEIF(P4:P33,"",S4:S33),"")</f>
        <v>93.333333333333329</v>
      </c>
      <c r="T37" s="12"/>
      <c r="V37" s="22" t="s">
        <v>12</v>
      </c>
      <c r="W37" s="22"/>
      <c r="X37" s="11">
        <f>IFERROR(AVERAGEIF(W4:W33,"",X4:X33),"")</f>
        <v>80.357142857142861</v>
      </c>
      <c r="Y37" s="11"/>
      <c r="Z37" s="11">
        <f>IFERROR(AVERAGEIF(W4:W33,"",Z4:Z33),"")</f>
        <v>94.428571428571431</v>
      </c>
      <c r="AA37" s="12"/>
    </row>
    <row r="38" spans="1:27">
      <c r="A38" s="20" t="s">
        <v>13</v>
      </c>
      <c r="B38" s="20"/>
      <c r="C38" s="13">
        <f>COUNTIF(D4:D33,"GI")</f>
        <v>0</v>
      </c>
      <c r="D38" s="13"/>
      <c r="E38" s="13">
        <f>COUNTIF(F4:F33,"GI")</f>
        <v>1</v>
      </c>
      <c r="F38" s="13"/>
      <c r="H38" s="20" t="s">
        <v>13</v>
      </c>
      <c r="I38" s="20"/>
      <c r="J38" s="13">
        <f>COUNTIF(K4:K33,"GI")</f>
        <v>0</v>
      </c>
      <c r="K38" s="13"/>
      <c r="L38" s="13">
        <f>COUNTIF(M4:M33,"GI")</f>
        <v>1</v>
      </c>
      <c r="M38" s="13"/>
      <c r="O38" s="20" t="s">
        <v>13</v>
      </c>
      <c r="P38" s="20"/>
      <c r="Q38" s="13">
        <f>COUNTIF(R4:R33,"GI")</f>
        <v>0</v>
      </c>
      <c r="R38" s="13"/>
      <c r="S38" s="13">
        <f>COUNTIF(T4:T33,"GI")</f>
        <v>0</v>
      </c>
      <c r="T38" s="13"/>
      <c r="V38" s="20" t="s">
        <v>13</v>
      </c>
      <c r="W38" s="20"/>
      <c r="X38" s="13">
        <f>COUNTIF(Y4:Y33,"GI")</f>
        <v>0</v>
      </c>
      <c r="Y38" s="13"/>
      <c r="Z38" s="13">
        <f>COUNTIF(AA4:AA33,"GI")</f>
        <v>0</v>
      </c>
      <c r="AA38" s="13"/>
    </row>
    <row r="39" spans="1:27">
      <c r="A39" s="20" t="s">
        <v>14</v>
      </c>
      <c r="B39" s="20"/>
      <c r="C39" s="13">
        <f>COUNTIF(D4:D33,"I")</f>
        <v>1</v>
      </c>
      <c r="D39" s="13"/>
      <c r="E39" s="13">
        <f>COUNTIF(F4:F33,"I")</f>
        <v>1</v>
      </c>
      <c r="F39" s="13"/>
      <c r="H39" s="20" t="s">
        <v>14</v>
      </c>
      <c r="I39" s="20"/>
      <c r="J39" s="13">
        <f>COUNTIF(K4:K33,"I")</f>
        <v>0</v>
      </c>
      <c r="K39" s="13"/>
      <c r="L39" s="13">
        <f>COUNTIF(M4:M33,"I")</f>
        <v>1</v>
      </c>
      <c r="M39" s="13"/>
      <c r="O39" s="20" t="s">
        <v>14</v>
      </c>
      <c r="P39" s="20"/>
      <c r="Q39" s="13">
        <f>COUNTIF(R4:R33,"I")</f>
        <v>1</v>
      </c>
      <c r="R39" s="13"/>
      <c r="S39" s="13">
        <f>COUNTIF(T4:T33,"I")</f>
        <v>0</v>
      </c>
      <c r="T39" s="13"/>
      <c r="V39" s="20" t="s">
        <v>14</v>
      </c>
      <c r="W39" s="20"/>
      <c r="X39" s="13">
        <f>COUNTIF(Y4:Y33,"I")</f>
        <v>1</v>
      </c>
      <c r="Y39" s="13"/>
      <c r="Z39" s="13">
        <f>COUNTIF(AA4:AA33,"I")</f>
        <v>0</v>
      </c>
      <c r="AA39" s="13"/>
    </row>
    <row r="40" spans="1:27">
      <c r="A40" s="19" t="s">
        <v>15</v>
      </c>
      <c r="B40" s="19"/>
      <c r="C40" s="9">
        <f>COUNTIF(D4:D33,"S")</f>
        <v>4</v>
      </c>
      <c r="D40" s="9"/>
      <c r="E40" s="9">
        <f>COUNTIF(F4:F33,"S")</f>
        <v>2</v>
      </c>
      <c r="F40" s="9"/>
      <c r="H40" s="19" t="s">
        <v>15</v>
      </c>
      <c r="I40" s="19"/>
      <c r="J40" s="9">
        <f>COUNTIF(K4:K33,"S")</f>
        <v>0</v>
      </c>
      <c r="K40" s="9"/>
      <c r="L40" s="9">
        <f>COUNTIF(M4:M33,"S")</f>
        <v>1</v>
      </c>
      <c r="M40" s="9"/>
      <c r="O40" s="19" t="s">
        <v>15</v>
      </c>
      <c r="P40" s="19"/>
      <c r="Q40" s="9">
        <f>COUNTIF(R4:R33,"S")</f>
        <v>0</v>
      </c>
      <c r="R40" s="9"/>
      <c r="S40" s="9">
        <f>COUNTIF(T4:T33,"S")</f>
        <v>0</v>
      </c>
      <c r="T40" s="9"/>
      <c r="V40" s="19" t="s">
        <v>15</v>
      </c>
      <c r="W40" s="19"/>
      <c r="X40" s="9">
        <f>COUNTIF(Y4:Y33,"S")</f>
        <v>1</v>
      </c>
      <c r="Y40" s="9"/>
      <c r="Z40" s="9">
        <f>COUNTIF(AA4:AA33,"S")</f>
        <v>0</v>
      </c>
      <c r="AA40" s="9"/>
    </row>
    <row r="41" spans="1:27">
      <c r="A41" s="19" t="s">
        <v>16</v>
      </c>
      <c r="B41" s="19"/>
      <c r="C41" s="9">
        <f>COUNTIF(D4:D33,"DC")</f>
        <v>2</v>
      </c>
      <c r="D41" s="9"/>
      <c r="E41" s="9">
        <f>COUNTIF(F4:F33,"DC")</f>
        <v>2</v>
      </c>
      <c r="F41" s="9"/>
      <c r="H41" s="19" t="s">
        <v>16</v>
      </c>
      <c r="I41" s="19"/>
      <c r="J41" s="9">
        <f>COUNTIF(K4:K33,"DC")</f>
        <v>0</v>
      </c>
      <c r="K41" s="9"/>
      <c r="L41" s="9">
        <f>COUNTIF(M4:M33,"DC")</f>
        <v>0</v>
      </c>
      <c r="M41" s="9"/>
      <c r="O41" s="19" t="s">
        <v>16</v>
      </c>
      <c r="P41" s="19"/>
      <c r="Q41" s="9">
        <f>COUNTIF(R4:R33,"DC")</f>
        <v>3</v>
      </c>
      <c r="R41" s="9"/>
      <c r="S41" s="9">
        <f>COUNTIF(T4:T33,"DC")</f>
        <v>0</v>
      </c>
      <c r="T41" s="9"/>
      <c r="V41" s="19" t="s">
        <v>16</v>
      </c>
      <c r="W41" s="19"/>
      <c r="X41" s="9">
        <f>COUNTIF(Y4:Y33,"DC")</f>
        <v>5</v>
      </c>
      <c r="Y41" s="9"/>
      <c r="Z41" s="9">
        <f>COUNTIF(AA4:AA33,"DC")</f>
        <v>0</v>
      </c>
      <c r="AA41" s="9"/>
    </row>
    <row r="42" spans="1:27">
      <c r="A42" s="19" t="s">
        <v>17</v>
      </c>
      <c r="B42" s="19"/>
      <c r="C42" s="9">
        <f>COUNTIF(D4:D33,"B")</f>
        <v>4</v>
      </c>
      <c r="D42" s="9"/>
      <c r="E42" s="9">
        <f>COUNTIF(F4:F33,"B")</f>
        <v>4</v>
      </c>
      <c r="F42" s="9"/>
      <c r="H42" s="19" t="s">
        <v>17</v>
      </c>
      <c r="I42" s="19"/>
      <c r="J42" s="9">
        <f>COUNTIF(K4:K33,"B")</f>
        <v>0</v>
      </c>
      <c r="K42" s="9"/>
      <c r="L42" s="9">
        <f>COUNTIF(M4:M33,"B")</f>
        <v>1</v>
      </c>
      <c r="M42" s="9"/>
      <c r="O42" s="19" t="s">
        <v>17</v>
      </c>
      <c r="P42" s="19"/>
      <c r="Q42" s="9">
        <f>COUNTIF(R4:R33,"B")</f>
        <v>2</v>
      </c>
      <c r="R42" s="9"/>
      <c r="S42" s="9">
        <f>COUNTIF(T4:T33,"B")</f>
        <v>1</v>
      </c>
      <c r="T42" s="9"/>
      <c r="V42" s="19" t="s">
        <v>17</v>
      </c>
      <c r="W42" s="19"/>
      <c r="X42" s="9">
        <f>COUNTIF(Y4:Y33,"B")</f>
        <v>3</v>
      </c>
      <c r="Y42" s="9"/>
      <c r="Z42" s="9">
        <f>COUNTIF(AA4:AA33,"B")</f>
        <v>2</v>
      </c>
      <c r="AA42" s="9"/>
    </row>
    <row r="43" spans="1:27">
      <c r="A43" s="18" t="s">
        <v>18</v>
      </c>
      <c r="B43" s="18"/>
      <c r="C43" s="14">
        <f>COUNTIF(D4:D33,"D")</f>
        <v>3</v>
      </c>
      <c r="D43" s="14"/>
      <c r="E43" s="14">
        <f>COUNTIF(F4:F33,"D")</f>
        <v>4</v>
      </c>
      <c r="F43" s="14"/>
      <c r="H43" s="18" t="s">
        <v>18</v>
      </c>
      <c r="I43" s="18"/>
      <c r="J43" s="14">
        <f>COUNTIF(K4:K33,"D")</f>
        <v>0</v>
      </c>
      <c r="K43" s="14"/>
      <c r="L43" s="14">
        <f>COUNTIF(M4:M33,"D")</f>
        <v>9</v>
      </c>
      <c r="M43" s="14"/>
      <c r="O43" s="18" t="s">
        <v>18</v>
      </c>
      <c r="P43" s="18"/>
      <c r="Q43" s="14">
        <f>COUNTIF(R4:R33,"D")</f>
        <v>8</v>
      </c>
      <c r="R43" s="14"/>
      <c r="S43" s="14">
        <f>COUNTIF(T4:T33,"D")</f>
        <v>15</v>
      </c>
      <c r="T43" s="14"/>
      <c r="V43" s="18" t="s">
        <v>18</v>
      </c>
      <c r="W43" s="18"/>
      <c r="X43" s="14">
        <f>COUNTIF(Y4:Y33,"D")</f>
        <v>2</v>
      </c>
      <c r="Y43" s="14"/>
      <c r="Z43" s="14">
        <f>COUNTIF(AA4:AA33,"D")</f>
        <v>8</v>
      </c>
      <c r="AA43" s="14"/>
    </row>
    <row r="44" spans="1:27">
      <c r="A44" s="18" t="s">
        <v>19</v>
      </c>
      <c r="B44" s="18"/>
      <c r="C44" s="14">
        <f>COUNTIF(D4:D33,"O")</f>
        <v>1</v>
      </c>
      <c r="D44" s="14"/>
      <c r="E44" s="14">
        <f>COUNTIF(F4:F33,"O")</f>
        <v>1</v>
      </c>
      <c r="F44" s="14"/>
      <c r="H44" s="18" t="s">
        <v>19</v>
      </c>
      <c r="I44" s="18"/>
      <c r="J44" s="14">
        <f>COUNTIF(K4:K33,"O")</f>
        <v>0</v>
      </c>
      <c r="K44" s="14"/>
      <c r="L44" s="14">
        <f>COUNTIF(M4:M33,"O")</f>
        <v>3</v>
      </c>
      <c r="M44" s="14"/>
      <c r="O44" s="18" t="s">
        <v>19</v>
      </c>
      <c r="P44" s="18"/>
      <c r="Q44" s="14">
        <f>COUNTIF(R4:R33,"O")</f>
        <v>1</v>
      </c>
      <c r="R44" s="14"/>
      <c r="S44" s="14">
        <f>COUNTIF(T4:T33,"O")</f>
        <v>2</v>
      </c>
      <c r="T44" s="14"/>
      <c r="V44" s="18" t="s">
        <v>19</v>
      </c>
      <c r="W44" s="18"/>
      <c r="X44" s="14">
        <f>COUNTIF(Y4:Y33,"O")</f>
        <v>2</v>
      </c>
      <c r="Y44" s="14"/>
      <c r="Z44" s="14">
        <f>COUNTIF(AA4:AA33,"O")</f>
        <v>4</v>
      </c>
      <c r="AA44" s="14"/>
    </row>
  </sheetData>
  <sheetProtection password="CEC8" sheet="1" objects="1" scenarios="1" formatCells="0" formatColumns="0" formatRows="0" insertColumns="0" insertRows="0" insertHyperlinks="0" deleteColumns="0" deleteRows="0" sort="0" autoFilter="0" pivotTables="0"/>
  <protectedRanges>
    <protectedRange sqref="A2:AB2" name="Intervallo11"/>
    <protectedRange sqref="A1" name="Intervallo9"/>
    <protectedRange sqref="B4:C33" name="Intervallo1"/>
    <protectedRange sqref="E4:E33" name="Intervallo2"/>
    <protectedRange sqref="I4:J33" name="Intervallo3"/>
    <protectedRange sqref="L4:L33" name="Intervallo4"/>
    <protectedRange sqref="P4:Q33" name="Intervallo5"/>
    <protectedRange sqref="S4:S33" name="Intervallo6"/>
    <protectedRange sqref="W4:X33" name="Intervallo7"/>
    <protectedRange sqref="Z4:Z33" name="Intervallo8"/>
    <protectedRange sqref="A2 H2 O2 V2" name="Intervallo10"/>
  </protectedRanges>
  <mergeCells count="61">
    <mergeCell ref="A1:Z1"/>
    <mergeCell ref="A2:E2"/>
    <mergeCell ref="H2:L2"/>
    <mergeCell ref="O2:S2"/>
    <mergeCell ref="V2:Z2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4:B34"/>
    <mergeCell ref="C34:E34"/>
    <mergeCell ref="H34:I34"/>
    <mergeCell ref="J34:L34"/>
    <mergeCell ref="O34:P34"/>
    <mergeCell ref="Q36:S36"/>
    <mergeCell ref="V36:W36"/>
    <mergeCell ref="X36:Z36"/>
    <mergeCell ref="A37:B37"/>
    <mergeCell ref="H37:I37"/>
    <mergeCell ref="O37:P37"/>
    <mergeCell ref="V37:W37"/>
    <mergeCell ref="A36:B36"/>
    <mergeCell ref="C36:E36"/>
    <mergeCell ref="H36:I36"/>
    <mergeCell ref="J36:L36"/>
    <mergeCell ref="O36:P36"/>
    <mergeCell ref="A38:B38"/>
    <mergeCell ref="H38:I38"/>
    <mergeCell ref="O38:P38"/>
    <mergeCell ref="V38:W38"/>
    <mergeCell ref="A39:B39"/>
    <mergeCell ref="H39:I39"/>
    <mergeCell ref="O39:P39"/>
    <mergeCell ref="V39:W39"/>
    <mergeCell ref="A40:B40"/>
    <mergeCell ref="H40:I40"/>
    <mergeCell ref="O40:P40"/>
    <mergeCell ref="V40:W40"/>
    <mergeCell ref="A41:B41"/>
    <mergeCell ref="H41:I41"/>
    <mergeCell ref="O41:P41"/>
    <mergeCell ref="V41:W41"/>
    <mergeCell ref="A44:B44"/>
    <mergeCell ref="H44:I44"/>
    <mergeCell ref="O44:P44"/>
    <mergeCell ref="V44:W44"/>
    <mergeCell ref="A42:B42"/>
    <mergeCell ref="H42:I42"/>
    <mergeCell ref="O42:P42"/>
    <mergeCell ref="V42:W42"/>
    <mergeCell ref="A43:B43"/>
    <mergeCell ref="H43:I43"/>
    <mergeCell ref="O43:P43"/>
    <mergeCell ref="V43:W43"/>
  </mergeCells>
  <dataValidations count="1">
    <dataValidation type="list" allowBlank="1" showInputMessage="1" showErrorMessage="1" sqref="B4:B33 I4:I33 P4:P33 W4:W33">
      <formula1>Sigle</formula1>
      <formula2>0</formula2>
    </dataValidation>
  </dataValidation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44"/>
  <sheetViews>
    <sheetView tabSelected="1" zoomScale="90" zoomScaleNormal="90" workbookViewId="0">
      <selection activeCell="B4" sqref="B4:B33"/>
    </sheetView>
  </sheetViews>
  <sheetFormatPr defaultRowHeight="15"/>
  <cols>
    <col min="1" max="1" width="10" style="1"/>
    <col min="2" max="3" width="10" style="2"/>
    <col min="4" max="4" width="0" style="2" hidden="1"/>
    <col min="5" max="5" width="10" style="2"/>
    <col min="6" max="6" width="0" hidden="1"/>
    <col min="7" max="7" width="4.28515625"/>
    <col min="8" max="8" width="10" style="1"/>
    <col min="9" max="10" width="10" style="2"/>
    <col min="11" max="11" width="0" style="2" hidden="1"/>
    <col min="12" max="12" width="10" style="2"/>
    <col min="13" max="13" width="0" hidden="1"/>
    <col min="14" max="14" width="3.7109375"/>
    <col min="15" max="15" width="10" style="1"/>
    <col min="16" max="17" width="10" style="2"/>
    <col min="18" max="18" width="0" style="2" hidden="1"/>
    <col min="19" max="19" width="10" style="2"/>
    <col min="20" max="20" width="0" hidden="1"/>
    <col min="21" max="21" width="4"/>
    <col min="22" max="22" width="10" style="1"/>
    <col min="23" max="24" width="10" style="2"/>
    <col min="25" max="25" width="0" style="2" hidden="1"/>
    <col min="26" max="26" width="10" style="2"/>
    <col min="27" max="27" width="0" hidden="1"/>
    <col min="28" max="1025" width="8.5703125"/>
  </cols>
  <sheetData>
    <row r="1" spans="1:27" s="3" customFormat="1" ht="51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7" s="5" customFormat="1" ht="18.75">
      <c r="A2" s="24" t="s">
        <v>25</v>
      </c>
      <c r="B2" s="24"/>
      <c r="C2" s="24"/>
      <c r="D2" s="24"/>
      <c r="E2" s="24"/>
      <c r="F2" s="4"/>
      <c r="H2" s="24" t="s">
        <v>26</v>
      </c>
      <c r="I2" s="24"/>
      <c r="J2" s="24"/>
      <c r="K2" s="24"/>
      <c r="L2" s="24"/>
      <c r="M2" s="4"/>
      <c r="O2" s="24" t="s">
        <v>27</v>
      </c>
      <c r="P2" s="24"/>
      <c r="Q2" s="24"/>
      <c r="R2" s="24"/>
      <c r="S2" s="24"/>
      <c r="T2" s="4"/>
      <c r="V2" s="24" t="s">
        <v>28</v>
      </c>
      <c r="W2" s="24"/>
      <c r="X2" s="24"/>
      <c r="Y2" s="24"/>
      <c r="Z2" s="24"/>
      <c r="AA2" s="4"/>
    </row>
    <row r="3" spans="1:27" s="7" customFormat="1" ht="45" customHeight="1">
      <c r="A3" s="6" t="s">
        <v>5</v>
      </c>
      <c r="B3" s="6" t="s">
        <v>6</v>
      </c>
      <c r="C3" s="6" t="s">
        <v>7</v>
      </c>
      <c r="D3" s="6"/>
      <c r="E3" s="6" t="s">
        <v>8</v>
      </c>
      <c r="F3" s="6"/>
      <c r="H3" s="6" t="s">
        <v>5</v>
      </c>
      <c r="I3" s="6" t="s">
        <v>6</v>
      </c>
      <c r="J3" s="6" t="s">
        <v>7</v>
      </c>
      <c r="K3" s="6"/>
      <c r="L3" s="6" t="s">
        <v>8</v>
      </c>
      <c r="M3" s="6"/>
      <c r="O3" s="6" t="s">
        <v>5</v>
      </c>
      <c r="P3" s="6" t="s">
        <v>6</v>
      </c>
      <c r="Q3" s="6" t="s">
        <v>7</v>
      </c>
      <c r="R3" s="6"/>
      <c r="S3" s="6" t="s">
        <v>8</v>
      </c>
      <c r="T3" s="6"/>
      <c r="V3" s="6" t="s">
        <v>5</v>
      </c>
      <c r="W3" s="6" t="s">
        <v>6</v>
      </c>
      <c r="X3" s="6" t="s">
        <v>7</v>
      </c>
      <c r="Y3" s="6"/>
      <c r="Z3" s="6" t="s">
        <v>8</v>
      </c>
      <c r="AA3" s="6"/>
    </row>
    <row r="4" spans="1:27">
      <c r="A4" s="8">
        <v>1</v>
      </c>
      <c r="B4" s="17" t="s">
        <v>10</v>
      </c>
      <c r="C4" s="9"/>
      <c r="D4" s="9" t="str">
        <f>IF($B4="",IF(C4="","",IF(C4&lt;Foglio4!$B$6,"GI",IF(AND(Foglio4!$B$7&lt;='Classi III'!C4,'Classi III'!C4&lt;Foglio4!$B$8),"I",IF(AND(Foglio4!$B$8&lt;='Classi III'!C4,'Classi III'!C4&lt;Foglio4!$B$9),"S", IF(AND(Foglio4!$B$9&lt;='Classi III'!C4,'Classi III'!C4&lt;Foglio4!$B$10),"DC", IF(AND(Foglio4!$B$10&lt;='Classi III'!C4,'Classi III'!C4&lt;Foglio4!$B$11),"B", IF(AND(Foglio4!$B$11&lt;='Classi III'!C4,'Classi III'!C4&lt;Foglio4!$B$12),"D",IF(C4&gt;=Foglio4!$B$12,"O","")))))))),"")</f>
        <v/>
      </c>
      <c r="E4" s="9">
        <v>62</v>
      </c>
      <c r="F4" s="9" t="str">
        <f>IF($B4="",IF(E4="","",IF(E4&lt;Foglio4!$B$6,"GI",IF(AND(Foglio4!$B$7&lt;='Classi III'!E4,'Classi III'!E4&lt;Foglio4!$B$8),"I",IF(AND(Foglio4!$B$8&lt;='Classi III'!E4,'Classi III'!E4&lt;Foglio4!$B$9),"S", IF(AND(Foglio4!$B$9&lt;='Classi III'!E4,'Classi III'!E4&lt;Foglio4!$B$10),"DC", IF(AND(Foglio4!$B$10&lt;='Classi III'!E4,'Classi III'!E4&lt;Foglio4!$B$11),"B", IF(AND(Foglio4!$B$11&lt;='Classi III'!E4,'Classi III'!E4&lt;Foglio4!$B$12),"D",IF(E4&gt;=Foglio4!$B$12,"O","")))))))),"")</f>
        <v/>
      </c>
      <c r="H4" s="8">
        <v>1</v>
      </c>
      <c r="I4" s="9"/>
      <c r="J4" s="9"/>
      <c r="K4" s="9" t="str">
        <f>IF($I4="",IF(J4="","",IF(J4&lt;Foglio4!$B$6,"GI",IF(AND(Foglio4!$B$7&lt;='Classi III'!J4,'Classi III'!J4&lt;Foglio4!$B$8),"I",IF(AND(Foglio4!$B$8&lt;='Classi III'!J4,'Classi III'!J4&lt;Foglio4!$B$9),"S", IF(AND(Foglio4!$B$9&lt;='Classi III'!J4,'Classi III'!J4&lt;Foglio4!$B$10),"DC", IF(AND(Foglio4!$B$10&lt;='Classi III'!J4,'Classi III'!J4&lt;Foglio4!$B$11),"B", IF(AND(Foglio4!$B$11&lt;='Classi III'!J4,'Classi III'!J4&lt;Foglio4!$B$12),"D",IF(J4&gt;=Foglio4!$B$12,"O","")))))))),"")</f>
        <v/>
      </c>
      <c r="L4" s="9">
        <v>70</v>
      </c>
      <c r="M4" s="9" t="str">
        <f>IF($I4="",IF(L4="","",IF(L4&lt;Foglio4!$B$6,"GI",IF(AND(Foglio4!$B$7&lt;='Classi III'!L4,'Classi III'!L4&lt;Foglio4!$B$8),"I",IF(AND(Foglio4!$B$8&lt;='Classi III'!L4,'Classi III'!L4&lt;Foglio4!$B$9),"S", IF(AND(Foglio4!$B$9&lt;='Classi III'!L4,'Classi III'!L4&lt;Foglio4!$B$10),"DC", IF(AND(Foglio4!$B$10&lt;='Classi III'!L4,'Classi III'!L4&lt;Foglio4!$B$11),"B", IF(AND(Foglio4!$B$11&lt;='Classi III'!L4,'Classi III'!L4&lt;Foglio4!$B$12),"D",IF(L4&gt;=Foglio4!$B$12,"O","")))))))),"")</f>
        <v>DC</v>
      </c>
      <c r="O4" s="8">
        <v>1</v>
      </c>
      <c r="P4" s="9"/>
      <c r="Q4" s="9"/>
      <c r="R4" s="9" t="str">
        <f>IF($P4="",IF(Q4="","",IF(Q4&lt;Foglio4!$B$6,"GI",IF(AND(Foglio4!$B$7&lt;='Classi III'!Q4,'Classi III'!Q4&lt;Foglio4!$B$8),"I",IF(AND(Foglio4!$B$8&lt;='Classi III'!Q4,'Classi III'!Q4&lt;Foglio4!$B$9),"S", IF(AND(Foglio4!$B$9&lt;='Classi III'!Q4,'Classi III'!Q4&lt;Foglio4!$B$10),"DC", IF(AND(Foglio4!$B$10&lt;='Classi III'!Q4,'Classi III'!Q4&lt;Foglio4!$B$11),"B", IF(AND(Foglio4!$B$11&lt;='Classi III'!Q4,'Classi III'!Q4&lt;Foglio4!$B$12),"D",IF(Q4&gt;=Foglio4!$B$12,"O","")))))))),"")</f>
        <v/>
      </c>
      <c r="S4" s="10">
        <v>60</v>
      </c>
      <c r="T4" s="9" t="str">
        <f>IF($P4="",IF(S4="","",IF(S4&lt;Foglio4!$B$6,"GI",IF(AND(Foglio4!$B$7&lt;='Classi III'!S4,'Classi III'!S4&lt;Foglio4!$B$8),"I",IF(AND(Foglio4!$B$8&lt;='Classi III'!S4,'Classi III'!S4&lt;Foglio4!$B$9),"S", IF(AND(Foglio4!$B$9&lt;='Classi III'!S4,'Classi III'!S4&lt;Foglio4!$B$10),"DC", IF(AND(Foglio4!$B$10&lt;='Classi III'!S4,'Classi III'!S4&lt;Foglio4!$B$11),"B", IF(AND(Foglio4!$B$11&lt;='Classi III'!S4,'Classi III'!S4&lt;Foglio4!$B$12),"D",IF(S4&gt;=Foglio4!$B$12,"O","")))))))),"")</f>
        <v>S</v>
      </c>
      <c r="V4" s="8">
        <v>1</v>
      </c>
      <c r="W4" s="9"/>
      <c r="X4" s="9">
        <v>90</v>
      </c>
      <c r="Y4" s="9" t="str">
        <f>IF($W4="",IF(X4="","",IF(X4&lt;Foglio4!$B$6,"GI",IF(AND(Foglio4!$B$7&lt;='Classi III'!X4,'Classi III'!X4&lt;Foglio4!$B$8),"I",IF(AND(Foglio4!$B$8&lt;='Classi III'!X4,'Classi III'!X4&lt;Foglio4!$B$9),"S", IF(AND(Foglio4!$B$9&lt;='Classi III'!X4,'Classi III'!X4&lt;Foglio4!$B$10),"DC", IF(AND(Foglio4!$B$10&lt;='Classi III'!X4,'Classi III'!X4&lt;Foglio4!$B$11),"B", IF(AND(Foglio4!$B$11&lt;='Classi III'!X4,'Classi III'!X4&lt;Foglio4!$B$12),"D",IF(X4&gt;=Foglio4!$B$12,"O","")))))))),"")</f>
        <v>D</v>
      </c>
      <c r="Z4" s="9">
        <v>66</v>
      </c>
      <c r="AA4" s="9" t="str">
        <f>IF($W4="",IF(Z4="","",IF(Z4&lt;Foglio4!$B$6,"GI",IF(AND(Foglio4!$B$7&lt;='Classi III'!Z4,'Classi III'!Z4&lt;Foglio4!$B$8),"I",IF(AND(Foglio4!$B$8&lt;='Classi III'!Z4,'Classi III'!Z4&lt;Foglio4!$B$9),"S", IF(AND(Foglio4!$B$9&lt;='Classi III'!Z4,'Classi III'!Z4&lt;Foglio4!$B$10),"DC", IF(AND(Foglio4!$B$10&lt;='Classi III'!Z4,'Classi III'!Z4&lt;Foglio4!$B$11),"B", IF(AND(Foglio4!$B$11&lt;='Classi III'!Z4,'Classi III'!Z4&lt;Foglio4!$B$12),"D",IF(Z4&gt;=Foglio4!$B$12,"O","")))))))),"")</f>
        <v>S</v>
      </c>
    </row>
    <row r="5" spans="1:27">
      <c r="A5" s="8">
        <v>2</v>
      </c>
      <c r="B5" s="17"/>
      <c r="C5" s="9"/>
      <c r="D5" s="9" t="str">
        <f>IF($B5="",IF(C5="","",IF(C5&lt;Foglio4!$B$6,"GI",IF(AND(Foglio4!$B$7&lt;='Classi III'!C5,'Classi III'!C5&lt;Foglio4!$B$8),"I",IF(AND(Foglio4!$B$8&lt;='Classi III'!C5,'Classi III'!C5&lt;Foglio4!$B$9),"S", IF(AND(Foglio4!$B$9&lt;='Classi III'!C5,'Classi III'!C5&lt;Foglio4!$B$10),"DC", IF(AND(Foglio4!$B$10&lt;='Classi III'!C5,'Classi III'!C5&lt;Foglio4!$B$11),"B", IF(AND(Foglio4!$B$11&lt;='Classi III'!C5,'Classi III'!C5&lt;Foglio4!$B$12),"D",IF(C5&gt;=Foglio4!$B$12,"O","")))))))),"")</f>
        <v/>
      </c>
      <c r="E5" s="9">
        <v>66</v>
      </c>
      <c r="F5" s="9" t="str">
        <f>IF($B5="",IF(E5="","",IF(E5&lt;Foglio4!$B$6,"GI",IF(AND(Foglio4!$B$7&lt;='Classi III'!E5,'Classi III'!E5&lt;Foglio4!$B$8),"I",IF(AND(Foglio4!$B$8&lt;='Classi III'!E5,'Classi III'!E5&lt;Foglio4!$B$9),"S", IF(AND(Foglio4!$B$9&lt;='Classi III'!E5,'Classi III'!E5&lt;Foglio4!$B$10),"DC", IF(AND(Foglio4!$B$10&lt;='Classi III'!E5,'Classi III'!E5&lt;Foglio4!$B$11),"B", IF(AND(Foglio4!$B$11&lt;='Classi III'!E5,'Classi III'!E5&lt;Foglio4!$B$12),"D",IF(E5&gt;=Foglio4!$B$12,"O","")))))))),"")</f>
        <v>S</v>
      </c>
      <c r="H5" s="8">
        <v>2</v>
      </c>
      <c r="I5" s="9" t="s">
        <v>9</v>
      </c>
      <c r="J5" s="9"/>
      <c r="K5" s="9" t="str">
        <f>IF($I5="",IF(J5="","",IF(J5&lt;Foglio4!$B$6,"GI",IF(AND(Foglio4!$B$7&lt;='Classi III'!J5,'Classi III'!J5&lt;Foglio4!$B$8),"I",IF(AND(Foglio4!$B$8&lt;='Classi III'!J5,'Classi III'!J5&lt;Foglio4!$B$9),"S", IF(AND(Foglio4!$B$9&lt;='Classi III'!J5,'Classi III'!J5&lt;Foglio4!$B$10),"DC", IF(AND(Foglio4!$B$10&lt;='Classi III'!J5,'Classi III'!J5&lt;Foglio4!$B$11),"B", IF(AND(Foglio4!$B$11&lt;='Classi III'!J5,'Classi III'!J5&lt;Foglio4!$B$12),"D",IF(J5&gt;=Foglio4!$B$12,"O","")))))))),"")</f>
        <v/>
      </c>
      <c r="L5" s="9"/>
      <c r="M5" s="9" t="str">
        <f>IF($I5="",IF(L5="","",IF(L5&lt;Foglio4!$B$6,"GI",IF(AND(Foglio4!$B$7&lt;='Classi III'!L5,'Classi III'!L5&lt;Foglio4!$B$8),"I",IF(AND(Foglio4!$B$8&lt;='Classi III'!L5,'Classi III'!L5&lt;Foglio4!$B$9),"S", IF(AND(Foglio4!$B$9&lt;='Classi III'!L5,'Classi III'!L5&lt;Foglio4!$B$10),"DC", IF(AND(Foglio4!$B$10&lt;='Classi III'!L5,'Classi III'!L5&lt;Foglio4!$B$11),"B", IF(AND(Foglio4!$B$11&lt;='Classi III'!L5,'Classi III'!L5&lt;Foglio4!$B$12),"D",IF(L5&gt;=Foglio4!$B$12,"O","")))))))),"")</f>
        <v/>
      </c>
      <c r="O5" s="8">
        <v>2</v>
      </c>
      <c r="P5" s="9"/>
      <c r="Q5" s="9"/>
      <c r="R5" s="9" t="str">
        <f>IF($P5="",IF(Q5="","",IF(Q5&lt;Foglio4!$B$6,"GI",IF(AND(Foglio4!$B$7&lt;='Classi III'!Q5,'Classi III'!Q5&lt;Foglio4!$B$8),"I",IF(AND(Foglio4!$B$8&lt;='Classi III'!Q5,'Classi III'!Q5&lt;Foglio4!$B$9),"S", IF(AND(Foglio4!$B$9&lt;='Classi III'!Q5,'Classi III'!Q5&lt;Foglio4!$B$10),"DC", IF(AND(Foglio4!$B$10&lt;='Classi III'!Q5,'Classi III'!Q5&lt;Foglio4!$B$11),"B", IF(AND(Foglio4!$B$11&lt;='Classi III'!Q5,'Classi III'!Q5&lt;Foglio4!$B$12),"D",IF(Q5&gt;=Foglio4!$B$12,"O","")))))))),"")</f>
        <v/>
      </c>
      <c r="S5" s="10">
        <v>80</v>
      </c>
      <c r="T5" s="9" t="str">
        <f>IF($P5="",IF(S5="","",IF(S5&lt;Foglio4!$B$6,"GI",IF(AND(Foglio4!$B$7&lt;='Classi III'!S5,'Classi III'!S5&lt;Foglio4!$B$8),"I",IF(AND(Foglio4!$B$8&lt;='Classi III'!S5,'Classi III'!S5&lt;Foglio4!$B$9),"S", IF(AND(Foglio4!$B$9&lt;='Classi III'!S5,'Classi III'!S5&lt;Foglio4!$B$10),"DC", IF(AND(Foglio4!$B$10&lt;='Classi III'!S5,'Classi III'!S5&lt;Foglio4!$B$11),"B", IF(AND(Foglio4!$B$11&lt;='Classi III'!S5,'Classi III'!S5&lt;Foglio4!$B$12),"D",IF(S5&gt;=Foglio4!$B$12,"O","")))))))),"")</f>
        <v>B</v>
      </c>
      <c r="V5" s="8">
        <v>2</v>
      </c>
      <c r="W5" s="9" t="s">
        <v>9</v>
      </c>
      <c r="X5" s="16">
        <v>60</v>
      </c>
      <c r="Y5" s="9" t="str">
        <f>IF($W5="",IF(X5="","",IF(X5&lt;Foglio4!$B$6,"GI",IF(AND(Foglio4!$B$7&lt;='Classi III'!X5,'Classi III'!X5&lt;Foglio4!$B$8),"I",IF(AND(Foglio4!$B$8&lt;='Classi III'!X5,'Classi III'!X5&lt;Foglio4!$B$9),"S", IF(AND(Foglio4!$B$9&lt;='Classi III'!X5,'Classi III'!X5&lt;Foglio4!$B$10),"DC", IF(AND(Foglio4!$B$10&lt;='Classi III'!X5,'Classi III'!X5&lt;Foglio4!$B$11),"B", IF(AND(Foglio4!$B$11&lt;='Classi III'!X5,'Classi III'!X5&lt;Foglio4!$B$12),"D",IF(X5&gt;=Foglio4!$B$12,"O","")))))))),"")</f>
        <v/>
      </c>
      <c r="Z5" s="9">
        <v>66</v>
      </c>
      <c r="AA5" s="9" t="str">
        <f>IF($W5="",IF(Z5="","",IF(Z5&lt;Foglio4!$B$6,"GI",IF(AND(Foglio4!$B$7&lt;='Classi III'!Z5,'Classi III'!Z5&lt;Foglio4!$B$8),"I",IF(AND(Foglio4!$B$8&lt;='Classi III'!Z5,'Classi III'!Z5&lt;Foglio4!$B$9),"S", IF(AND(Foglio4!$B$9&lt;='Classi III'!Z5,'Classi III'!Z5&lt;Foglio4!$B$10),"DC", IF(AND(Foglio4!$B$10&lt;='Classi III'!Z5,'Classi III'!Z5&lt;Foglio4!$B$11),"B", IF(AND(Foglio4!$B$11&lt;='Classi III'!Z5,'Classi III'!Z5&lt;Foglio4!$B$12),"D",IF(Z5&gt;=Foglio4!$B$12,"O","")))))))),"")</f>
        <v/>
      </c>
    </row>
    <row r="6" spans="1:27">
      <c r="A6" s="8">
        <v>3</v>
      </c>
      <c r="B6" s="17"/>
      <c r="C6" s="9"/>
      <c r="D6" s="9" t="str">
        <f>IF($B6="",IF(C6="","",IF(C6&lt;Foglio4!$B$6,"GI",IF(AND(Foglio4!$B$7&lt;='Classi III'!C6,'Classi III'!C6&lt;Foglio4!$B$8),"I",IF(AND(Foglio4!$B$8&lt;='Classi III'!C6,'Classi III'!C6&lt;Foglio4!$B$9),"S", IF(AND(Foglio4!$B$9&lt;='Classi III'!C6,'Classi III'!C6&lt;Foglio4!$B$10),"DC", IF(AND(Foglio4!$B$10&lt;='Classi III'!C6,'Classi III'!C6&lt;Foglio4!$B$11),"B", IF(AND(Foglio4!$B$11&lt;='Classi III'!C6,'Classi III'!C6&lt;Foglio4!$B$12),"D",IF(C6&gt;=Foglio4!$B$12,"O","")))))))),"")</f>
        <v/>
      </c>
      <c r="E6" s="9">
        <v>50</v>
      </c>
      <c r="F6" s="9" t="str">
        <f>IF($B6="",IF(E6="","",IF(E6&lt;Foglio4!$B$6,"GI",IF(AND(Foglio4!$B$7&lt;='Classi III'!E6,'Classi III'!E6&lt;Foglio4!$B$8),"I",IF(AND(Foglio4!$B$8&lt;='Classi III'!E6,'Classi III'!E6&lt;Foglio4!$B$9),"S", IF(AND(Foglio4!$B$9&lt;='Classi III'!E6,'Classi III'!E6&lt;Foglio4!$B$10),"DC", IF(AND(Foglio4!$B$10&lt;='Classi III'!E6,'Classi III'!E6&lt;Foglio4!$B$11),"B", IF(AND(Foglio4!$B$11&lt;='Classi III'!E6,'Classi III'!E6&lt;Foglio4!$B$12),"D",IF(E6&gt;=Foglio4!$B$12,"O","")))))))),"")</f>
        <v>I</v>
      </c>
      <c r="H6" s="8">
        <v>3</v>
      </c>
      <c r="I6" s="9"/>
      <c r="J6" s="9"/>
      <c r="K6" s="9" t="str">
        <f>IF($I6="",IF(J6="","",IF(J6&lt;Foglio4!$B$6,"GI",IF(AND(Foglio4!$B$7&lt;='Classi III'!J6,'Classi III'!J6&lt;Foglio4!$B$8),"I",IF(AND(Foglio4!$B$8&lt;='Classi III'!J6,'Classi III'!J6&lt;Foglio4!$B$9),"S", IF(AND(Foglio4!$B$9&lt;='Classi III'!J6,'Classi III'!J6&lt;Foglio4!$B$10),"DC", IF(AND(Foglio4!$B$10&lt;='Classi III'!J6,'Classi III'!J6&lt;Foglio4!$B$11),"B", IF(AND(Foglio4!$B$11&lt;='Classi III'!J6,'Classi III'!J6&lt;Foglio4!$B$12),"D",IF(J6&gt;=Foglio4!$B$12,"O","")))))))),"")</f>
        <v/>
      </c>
      <c r="L6" s="9">
        <v>60</v>
      </c>
      <c r="M6" s="9" t="str">
        <f>IF($I6="",IF(L6="","",IF(L6&lt;Foglio4!$B$6,"GI",IF(AND(Foglio4!$B$7&lt;='Classi III'!L6,'Classi III'!L6&lt;Foglio4!$B$8),"I",IF(AND(Foglio4!$B$8&lt;='Classi III'!L6,'Classi III'!L6&lt;Foglio4!$B$9),"S", IF(AND(Foglio4!$B$9&lt;='Classi III'!L6,'Classi III'!L6&lt;Foglio4!$B$10),"DC", IF(AND(Foglio4!$B$10&lt;='Classi III'!L6,'Classi III'!L6&lt;Foglio4!$B$11),"B", IF(AND(Foglio4!$B$11&lt;='Classi III'!L6,'Classi III'!L6&lt;Foglio4!$B$12),"D",IF(L6&gt;=Foglio4!$B$12,"O","")))))))),"")</f>
        <v>S</v>
      </c>
      <c r="O6" s="8">
        <v>3</v>
      </c>
      <c r="P6" s="9"/>
      <c r="Q6" s="9"/>
      <c r="R6" s="9" t="str">
        <f>IF($P6="",IF(Q6="","",IF(Q6&lt;Foglio4!$B$6,"GI",IF(AND(Foglio4!$B$7&lt;='Classi III'!Q6,'Classi III'!Q6&lt;Foglio4!$B$8),"I",IF(AND(Foglio4!$B$8&lt;='Classi III'!Q6,'Classi III'!Q6&lt;Foglio4!$B$9),"S", IF(AND(Foglio4!$B$9&lt;='Classi III'!Q6,'Classi III'!Q6&lt;Foglio4!$B$10),"DC", IF(AND(Foglio4!$B$10&lt;='Classi III'!Q6,'Classi III'!Q6&lt;Foglio4!$B$11),"B", IF(AND(Foglio4!$B$11&lt;='Classi III'!Q6,'Classi III'!Q6&lt;Foglio4!$B$12),"D",IF(Q6&gt;=Foglio4!$B$12,"O","")))))))),"")</f>
        <v/>
      </c>
      <c r="S6" s="10">
        <v>70</v>
      </c>
      <c r="T6" s="9" t="str">
        <f>IF($P6="",IF(S6="","",IF(S6&lt;Foglio4!$B$6,"GI",IF(AND(Foglio4!$B$7&lt;='Classi III'!S6,'Classi III'!S6&lt;Foglio4!$B$8),"I",IF(AND(Foglio4!$B$8&lt;='Classi III'!S6,'Classi III'!S6&lt;Foglio4!$B$9),"S", IF(AND(Foglio4!$B$9&lt;='Classi III'!S6,'Classi III'!S6&lt;Foglio4!$B$10),"DC", IF(AND(Foglio4!$B$10&lt;='Classi III'!S6,'Classi III'!S6&lt;Foglio4!$B$11),"B", IF(AND(Foglio4!$B$11&lt;='Classi III'!S6,'Classi III'!S6&lt;Foglio4!$B$12),"D",IF(S6&gt;=Foglio4!$B$12,"O","")))))))),"")</f>
        <v>DC</v>
      </c>
      <c r="V6" s="8">
        <v>3</v>
      </c>
      <c r="W6" s="9"/>
      <c r="X6" s="16">
        <v>70</v>
      </c>
      <c r="Y6" s="9" t="str">
        <f>IF($W6="",IF(X6="","",IF(X6&lt;Foglio4!$B$6,"GI",IF(AND(Foglio4!$B$7&lt;='Classi III'!X6,'Classi III'!X6&lt;Foglio4!$B$8),"I",IF(AND(Foglio4!$B$8&lt;='Classi III'!X6,'Classi III'!X6&lt;Foglio4!$B$9),"S", IF(AND(Foglio4!$B$9&lt;='Classi III'!X6,'Classi III'!X6&lt;Foglio4!$B$10),"DC", IF(AND(Foglio4!$B$10&lt;='Classi III'!X6,'Classi III'!X6&lt;Foglio4!$B$11),"B", IF(AND(Foglio4!$B$11&lt;='Classi III'!X6,'Classi III'!X6&lt;Foglio4!$B$12),"D",IF(X6&gt;=Foglio4!$B$12,"O","")))))))),"")</f>
        <v>DC</v>
      </c>
      <c r="Z6" s="9">
        <v>66</v>
      </c>
      <c r="AA6" s="9" t="str">
        <f>IF($W6="",IF(Z6="","",IF(Z6&lt;Foglio4!$B$6,"GI",IF(AND(Foglio4!$B$7&lt;='Classi III'!Z6,'Classi III'!Z6&lt;Foglio4!$B$8),"I",IF(AND(Foglio4!$B$8&lt;='Classi III'!Z6,'Classi III'!Z6&lt;Foglio4!$B$9),"S", IF(AND(Foglio4!$B$9&lt;='Classi III'!Z6,'Classi III'!Z6&lt;Foglio4!$B$10),"DC", IF(AND(Foglio4!$B$10&lt;='Classi III'!Z6,'Classi III'!Z6&lt;Foglio4!$B$11),"B", IF(AND(Foglio4!$B$11&lt;='Classi III'!Z6,'Classi III'!Z6&lt;Foglio4!$B$12),"D",IF(Z6&gt;=Foglio4!$B$12,"O","")))))))),"")</f>
        <v>S</v>
      </c>
    </row>
    <row r="7" spans="1:27">
      <c r="A7" s="8">
        <v>4</v>
      </c>
      <c r="B7" s="17"/>
      <c r="C7" s="9"/>
      <c r="D7" s="9" t="str">
        <f>IF($B7="",IF(C7="","",IF(C7&lt;Foglio4!$B$6,"GI",IF(AND(Foglio4!$B$7&lt;='Classi III'!C7,'Classi III'!C7&lt;Foglio4!$B$8),"I",IF(AND(Foglio4!$B$8&lt;='Classi III'!C7,'Classi III'!C7&lt;Foglio4!$B$9),"S", IF(AND(Foglio4!$B$9&lt;='Classi III'!C7,'Classi III'!C7&lt;Foglio4!$B$10),"DC", IF(AND(Foglio4!$B$10&lt;='Classi III'!C7,'Classi III'!C7&lt;Foglio4!$B$11),"B", IF(AND(Foglio4!$B$11&lt;='Classi III'!C7,'Classi III'!C7&lt;Foglio4!$B$12),"D",IF(C7&gt;=Foglio4!$B$12,"O","")))))))),"")</f>
        <v/>
      </c>
      <c r="E7" s="9">
        <v>66</v>
      </c>
      <c r="F7" s="9" t="str">
        <f>IF($B7="",IF(E7="","",IF(E7&lt;Foglio4!$B$6,"GI",IF(AND(Foglio4!$B$7&lt;='Classi III'!E7,'Classi III'!E7&lt;Foglio4!$B$8),"I",IF(AND(Foglio4!$B$8&lt;='Classi III'!E7,'Classi III'!E7&lt;Foglio4!$B$9),"S", IF(AND(Foglio4!$B$9&lt;='Classi III'!E7,'Classi III'!E7&lt;Foglio4!$B$10),"DC", IF(AND(Foglio4!$B$10&lt;='Classi III'!E7,'Classi III'!E7&lt;Foglio4!$B$11),"B", IF(AND(Foglio4!$B$11&lt;='Classi III'!E7,'Classi III'!E7&lt;Foglio4!$B$12),"D",IF(E7&gt;=Foglio4!$B$12,"O","")))))))),"")</f>
        <v>S</v>
      </c>
      <c r="H7" s="8">
        <v>4</v>
      </c>
      <c r="I7" s="9"/>
      <c r="J7" s="9"/>
      <c r="K7" s="9" t="str">
        <f>IF($I7="",IF(J7="","",IF(J7&lt;Foglio4!$B$6,"GI",IF(AND(Foglio4!$B$7&lt;='Classi III'!J7,'Classi III'!J7&lt;Foglio4!$B$8),"I",IF(AND(Foglio4!$B$8&lt;='Classi III'!J7,'Classi III'!J7&lt;Foglio4!$B$9),"S", IF(AND(Foglio4!$B$9&lt;='Classi III'!J7,'Classi III'!J7&lt;Foglio4!$B$10),"DC", IF(AND(Foglio4!$B$10&lt;='Classi III'!J7,'Classi III'!J7&lt;Foglio4!$B$11),"B", IF(AND(Foglio4!$B$11&lt;='Classi III'!J7,'Classi III'!J7&lt;Foglio4!$B$12),"D",IF(J7&gt;=Foglio4!$B$12,"O","")))))))),"")</f>
        <v/>
      </c>
      <c r="L7" s="9">
        <v>65</v>
      </c>
      <c r="M7" s="9" t="str">
        <f>IF($I7="",IF(L7="","",IF(L7&lt;Foglio4!$B$6,"GI",IF(AND(Foglio4!$B$7&lt;='Classi III'!L7,'Classi III'!L7&lt;Foglio4!$B$8),"I",IF(AND(Foglio4!$B$8&lt;='Classi III'!L7,'Classi III'!L7&lt;Foglio4!$B$9),"S", IF(AND(Foglio4!$B$9&lt;='Classi III'!L7,'Classi III'!L7&lt;Foglio4!$B$10),"DC", IF(AND(Foglio4!$B$10&lt;='Classi III'!L7,'Classi III'!L7&lt;Foglio4!$B$11),"B", IF(AND(Foglio4!$B$11&lt;='Classi III'!L7,'Classi III'!L7&lt;Foglio4!$B$12),"D",IF(L7&gt;=Foglio4!$B$12,"O","")))))))),"")</f>
        <v>S</v>
      </c>
      <c r="O7" s="8">
        <v>4</v>
      </c>
      <c r="P7" s="9"/>
      <c r="Q7" s="9"/>
      <c r="R7" s="9" t="str">
        <f>IF($P7="",IF(Q7="","",IF(Q7&lt;Foglio4!$B$6,"GI",IF(AND(Foglio4!$B$7&lt;='Classi III'!Q7,'Classi III'!Q7&lt;Foglio4!$B$8),"I",IF(AND(Foglio4!$B$8&lt;='Classi III'!Q7,'Classi III'!Q7&lt;Foglio4!$B$9),"S", IF(AND(Foglio4!$B$9&lt;='Classi III'!Q7,'Classi III'!Q7&lt;Foglio4!$B$10),"DC", IF(AND(Foglio4!$B$10&lt;='Classi III'!Q7,'Classi III'!Q7&lt;Foglio4!$B$11),"B", IF(AND(Foglio4!$B$11&lt;='Classi III'!Q7,'Classi III'!Q7&lt;Foglio4!$B$12),"D",IF(Q7&gt;=Foglio4!$B$12,"O","")))))))),"")</f>
        <v/>
      </c>
      <c r="S7" s="10">
        <v>80</v>
      </c>
      <c r="T7" s="9" t="str">
        <f>IF($P7="",IF(S7="","",IF(S7&lt;Foglio4!$B$6,"GI",IF(AND(Foglio4!$B$7&lt;='Classi III'!S7,'Classi III'!S7&lt;Foglio4!$B$8),"I",IF(AND(Foglio4!$B$8&lt;='Classi III'!S7,'Classi III'!S7&lt;Foglio4!$B$9),"S", IF(AND(Foglio4!$B$9&lt;='Classi III'!S7,'Classi III'!S7&lt;Foglio4!$B$10),"DC", IF(AND(Foglio4!$B$10&lt;='Classi III'!S7,'Classi III'!S7&lt;Foglio4!$B$11),"B", IF(AND(Foglio4!$B$11&lt;='Classi III'!S7,'Classi III'!S7&lt;Foglio4!$B$12),"D",IF(S7&gt;=Foglio4!$B$12,"O","")))))))),"")</f>
        <v>B</v>
      </c>
      <c r="V7" s="8">
        <v>4</v>
      </c>
      <c r="W7" s="9"/>
      <c r="X7" s="16">
        <v>90</v>
      </c>
      <c r="Y7" s="9" t="str">
        <f>IF($W7="",IF(X7="","",IF(X7&lt;Foglio4!$B$6,"GI",IF(AND(Foglio4!$B$7&lt;='Classi III'!X7,'Classi III'!X7&lt;Foglio4!$B$8),"I",IF(AND(Foglio4!$B$8&lt;='Classi III'!X7,'Classi III'!X7&lt;Foglio4!$B$9),"S", IF(AND(Foglio4!$B$9&lt;='Classi III'!X7,'Classi III'!X7&lt;Foglio4!$B$10),"DC", IF(AND(Foglio4!$B$10&lt;='Classi III'!X7,'Classi III'!X7&lt;Foglio4!$B$11),"B", IF(AND(Foglio4!$B$11&lt;='Classi III'!X7,'Classi III'!X7&lt;Foglio4!$B$12),"D",IF(X7&gt;=Foglio4!$B$12,"O","")))))))),"")</f>
        <v>D</v>
      </c>
      <c r="Z7" s="9">
        <v>93</v>
      </c>
      <c r="AA7" s="9" t="str">
        <f>IF($W7="",IF(Z7="","",IF(Z7&lt;Foglio4!$B$6,"GI",IF(AND(Foglio4!$B$7&lt;='Classi III'!Z7,'Classi III'!Z7&lt;Foglio4!$B$8),"I",IF(AND(Foglio4!$B$8&lt;='Classi III'!Z7,'Classi III'!Z7&lt;Foglio4!$B$9),"S", IF(AND(Foglio4!$B$9&lt;='Classi III'!Z7,'Classi III'!Z7&lt;Foglio4!$B$10),"DC", IF(AND(Foglio4!$B$10&lt;='Classi III'!Z7,'Classi III'!Z7&lt;Foglio4!$B$11),"B", IF(AND(Foglio4!$B$11&lt;='Classi III'!Z7,'Classi III'!Z7&lt;Foglio4!$B$12),"D",IF(Z7&gt;=Foglio4!$B$12,"O","")))))))),"")</f>
        <v>D</v>
      </c>
    </row>
    <row r="8" spans="1:27">
      <c r="A8" s="8">
        <v>5</v>
      </c>
      <c r="B8" s="17" t="s">
        <v>9</v>
      </c>
      <c r="C8" s="9"/>
      <c r="D8" s="9" t="str">
        <f>IF($B8="",IF(C8="","",IF(C8&lt;Foglio4!$B$6,"GI",IF(AND(Foglio4!$B$7&lt;='Classi III'!C8,'Classi III'!C8&lt;Foglio4!$B$8),"I",IF(AND(Foglio4!$B$8&lt;='Classi III'!C8,'Classi III'!C8&lt;Foglio4!$B$9),"S", IF(AND(Foglio4!$B$9&lt;='Classi III'!C8,'Classi III'!C8&lt;Foglio4!$B$10),"DC", IF(AND(Foglio4!$B$10&lt;='Classi III'!C8,'Classi III'!C8&lt;Foglio4!$B$11),"B", IF(AND(Foglio4!$B$11&lt;='Classi III'!C8,'Classi III'!C8&lt;Foglio4!$B$12),"D",IF(C8&gt;=Foglio4!$B$12,"O","")))))))),"")</f>
        <v/>
      </c>
      <c r="E8" s="9">
        <v>58</v>
      </c>
      <c r="F8" s="9" t="str">
        <f>IF($B8="",IF(E8="","",IF(E8&lt;Foglio4!$B$6,"GI",IF(AND(Foglio4!$B$7&lt;='Classi III'!E8,'Classi III'!E8&lt;Foglio4!$B$8),"I",IF(AND(Foglio4!$B$8&lt;='Classi III'!E8,'Classi III'!E8&lt;Foglio4!$B$9),"S", IF(AND(Foglio4!$B$9&lt;='Classi III'!E8,'Classi III'!E8&lt;Foglio4!$B$10),"DC", IF(AND(Foglio4!$B$10&lt;='Classi III'!E8,'Classi III'!E8&lt;Foglio4!$B$11),"B", IF(AND(Foglio4!$B$11&lt;='Classi III'!E8,'Classi III'!E8&lt;Foglio4!$B$12),"D",IF(E8&gt;=Foglio4!$B$12,"O","")))))))),"")</f>
        <v/>
      </c>
      <c r="H8" s="8">
        <v>5</v>
      </c>
      <c r="I8" s="9"/>
      <c r="J8" s="9"/>
      <c r="K8" s="9" t="str">
        <f>IF($I8="",IF(J8="","",IF(J8&lt;Foglio4!$B$6,"GI",IF(AND(Foglio4!$B$7&lt;='Classi III'!J8,'Classi III'!J8&lt;Foglio4!$B$8),"I",IF(AND(Foglio4!$B$8&lt;='Classi III'!J8,'Classi III'!J8&lt;Foglio4!$B$9),"S", IF(AND(Foglio4!$B$9&lt;='Classi III'!J8,'Classi III'!J8&lt;Foglio4!$B$10),"DC", IF(AND(Foglio4!$B$10&lt;='Classi III'!J8,'Classi III'!J8&lt;Foglio4!$B$11),"B", IF(AND(Foglio4!$B$11&lt;='Classi III'!J8,'Classi III'!J8&lt;Foglio4!$B$12),"D",IF(J8&gt;=Foglio4!$B$12,"O","")))))))),"")</f>
        <v/>
      </c>
      <c r="L8" s="9">
        <v>70</v>
      </c>
      <c r="M8" s="9" t="str">
        <f>IF($I8="",IF(L8="","",IF(L8&lt;Foglio4!$B$6,"GI",IF(AND(Foglio4!$B$7&lt;='Classi III'!L8,'Classi III'!L8&lt;Foglio4!$B$8),"I",IF(AND(Foglio4!$B$8&lt;='Classi III'!L8,'Classi III'!L8&lt;Foglio4!$B$9),"S", IF(AND(Foglio4!$B$9&lt;='Classi III'!L8,'Classi III'!L8&lt;Foglio4!$B$10),"DC", IF(AND(Foglio4!$B$10&lt;='Classi III'!L8,'Classi III'!L8&lt;Foglio4!$B$11),"B", IF(AND(Foglio4!$B$11&lt;='Classi III'!L8,'Classi III'!L8&lt;Foglio4!$B$12),"D",IF(L8&gt;=Foglio4!$B$12,"O","")))))))),"")</f>
        <v>DC</v>
      </c>
      <c r="O8" s="8">
        <v>5</v>
      </c>
      <c r="P8" s="9"/>
      <c r="Q8" s="9"/>
      <c r="R8" s="9" t="str">
        <f>IF($P8="",IF(Q8="","",IF(Q8&lt;Foglio4!$B$6,"GI",IF(AND(Foglio4!$B$7&lt;='Classi III'!Q8,'Classi III'!Q8&lt;Foglio4!$B$8),"I",IF(AND(Foglio4!$B$8&lt;='Classi III'!Q8,'Classi III'!Q8&lt;Foglio4!$B$9),"S", IF(AND(Foglio4!$B$9&lt;='Classi III'!Q8,'Classi III'!Q8&lt;Foglio4!$B$10),"DC", IF(AND(Foglio4!$B$10&lt;='Classi III'!Q8,'Classi III'!Q8&lt;Foglio4!$B$11),"B", IF(AND(Foglio4!$B$11&lt;='Classi III'!Q8,'Classi III'!Q8&lt;Foglio4!$B$12),"D",IF(Q8&gt;=Foglio4!$B$12,"O","")))))))),"")</f>
        <v/>
      </c>
      <c r="S8" s="10">
        <v>55</v>
      </c>
      <c r="T8" s="9" t="str">
        <f>IF($P8="",IF(S8="","",IF(S8&lt;Foglio4!$B$6,"GI",IF(AND(Foglio4!$B$7&lt;='Classi III'!S8,'Classi III'!S8&lt;Foglio4!$B$8),"I",IF(AND(Foglio4!$B$8&lt;='Classi III'!S8,'Classi III'!S8&lt;Foglio4!$B$9),"S", IF(AND(Foglio4!$B$9&lt;='Classi III'!S8,'Classi III'!S8&lt;Foglio4!$B$10),"DC", IF(AND(Foglio4!$B$10&lt;='Classi III'!S8,'Classi III'!S8&lt;Foglio4!$B$11),"B", IF(AND(Foglio4!$B$11&lt;='Classi III'!S8,'Classi III'!S8&lt;Foglio4!$B$12),"D",IF(S8&gt;=Foglio4!$B$12,"O","")))))))),"")</f>
        <v>I</v>
      </c>
      <c r="V8" s="8">
        <v>5</v>
      </c>
      <c r="W8" s="9"/>
      <c r="X8" s="16">
        <v>60</v>
      </c>
      <c r="Y8" s="9" t="str">
        <f>IF($W8="",IF(X8="","",IF(X8&lt;Foglio4!$B$6,"GI",IF(AND(Foglio4!$B$7&lt;='Classi III'!X8,'Classi III'!X8&lt;Foglio4!$B$8),"I",IF(AND(Foglio4!$B$8&lt;='Classi III'!X8,'Classi III'!X8&lt;Foglio4!$B$9),"S", IF(AND(Foglio4!$B$9&lt;='Classi III'!X8,'Classi III'!X8&lt;Foglio4!$B$10),"DC", IF(AND(Foglio4!$B$10&lt;='Classi III'!X8,'Classi III'!X8&lt;Foglio4!$B$11),"B", IF(AND(Foglio4!$B$11&lt;='Classi III'!X8,'Classi III'!X8&lt;Foglio4!$B$12),"D",IF(X8&gt;=Foglio4!$B$12,"O","")))))))),"")</f>
        <v>S</v>
      </c>
      <c r="Z8" s="9">
        <v>66</v>
      </c>
      <c r="AA8" s="9" t="str">
        <f>IF($W8="",IF(Z8="","",IF(Z8&lt;Foglio4!$B$6,"GI",IF(AND(Foglio4!$B$7&lt;='Classi III'!Z8,'Classi III'!Z8&lt;Foglio4!$B$8),"I",IF(AND(Foglio4!$B$8&lt;='Classi III'!Z8,'Classi III'!Z8&lt;Foglio4!$B$9),"S", IF(AND(Foglio4!$B$9&lt;='Classi III'!Z8,'Classi III'!Z8&lt;Foglio4!$B$10),"DC", IF(AND(Foglio4!$B$10&lt;='Classi III'!Z8,'Classi III'!Z8&lt;Foglio4!$B$11),"B", IF(AND(Foglio4!$B$11&lt;='Classi III'!Z8,'Classi III'!Z8&lt;Foglio4!$B$12),"D",IF(Z8&gt;=Foglio4!$B$12,"O","")))))))),"")</f>
        <v>S</v>
      </c>
    </row>
    <row r="9" spans="1:27">
      <c r="A9" s="8">
        <v>6</v>
      </c>
      <c r="B9" s="17"/>
      <c r="C9" s="9"/>
      <c r="D9" s="9" t="str">
        <f>IF($B9="",IF(C9="","",IF(C9&lt;Foglio4!$B$6,"GI",IF(AND(Foglio4!$B$7&lt;='Classi III'!C9,'Classi III'!C9&lt;Foglio4!$B$8),"I",IF(AND(Foglio4!$B$8&lt;='Classi III'!C9,'Classi III'!C9&lt;Foglio4!$B$9),"S", IF(AND(Foglio4!$B$9&lt;='Classi III'!C9,'Classi III'!C9&lt;Foglio4!$B$10),"DC", IF(AND(Foglio4!$B$10&lt;='Classi III'!C9,'Classi III'!C9&lt;Foglio4!$B$11),"B", IF(AND(Foglio4!$B$11&lt;='Classi III'!C9,'Classi III'!C9&lt;Foglio4!$B$12),"D",IF(C9&gt;=Foglio4!$B$12,"O","")))))))),"")</f>
        <v/>
      </c>
      <c r="E9" s="9">
        <v>83</v>
      </c>
      <c r="F9" s="9" t="str">
        <f>IF($B9="",IF(E9="","",IF(E9&lt;Foglio4!$B$6,"GI",IF(AND(Foglio4!$B$7&lt;='Classi III'!E9,'Classi III'!E9&lt;Foglio4!$B$8),"I",IF(AND(Foglio4!$B$8&lt;='Classi III'!E9,'Classi III'!E9&lt;Foglio4!$B$9),"S", IF(AND(Foglio4!$B$9&lt;='Classi III'!E9,'Classi III'!E9&lt;Foglio4!$B$10),"DC", IF(AND(Foglio4!$B$10&lt;='Classi III'!E9,'Classi III'!E9&lt;Foglio4!$B$11),"B", IF(AND(Foglio4!$B$11&lt;='Classi III'!E9,'Classi III'!E9&lt;Foglio4!$B$12),"D",IF(E9&gt;=Foglio4!$B$12,"O","")))))))),"")</f>
        <v>B</v>
      </c>
      <c r="H9" s="8">
        <v>6</v>
      </c>
      <c r="I9" s="9"/>
      <c r="J9" s="9"/>
      <c r="K9" s="9" t="str">
        <f>IF($I9="",IF(J9="","",IF(J9&lt;Foglio4!$B$6,"GI",IF(AND(Foglio4!$B$7&lt;='Classi III'!J9,'Classi III'!J9&lt;Foglio4!$B$8),"I",IF(AND(Foglio4!$B$8&lt;='Classi III'!J9,'Classi III'!J9&lt;Foglio4!$B$9),"S", IF(AND(Foglio4!$B$9&lt;='Classi III'!J9,'Classi III'!J9&lt;Foglio4!$B$10),"DC", IF(AND(Foglio4!$B$10&lt;='Classi III'!J9,'Classi III'!J9&lt;Foglio4!$B$11),"B", IF(AND(Foglio4!$B$11&lt;='Classi III'!J9,'Classi III'!J9&lt;Foglio4!$B$12),"D",IF(J9&gt;=Foglio4!$B$12,"O","")))))))),"")</f>
        <v/>
      </c>
      <c r="L9" s="9">
        <v>70</v>
      </c>
      <c r="M9" s="9" t="str">
        <f>IF($I9="",IF(L9="","",IF(L9&lt;Foglio4!$B$6,"GI",IF(AND(Foglio4!$B$7&lt;='Classi III'!L9,'Classi III'!L9&lt;Foglio4!$B$8),"I",IF(AND(Foglio4!$B$8&lt;='Classi III'!L9,'Classi III'!L9&lt;Foglio4!$B$9),"S", IF(AND(Foglio4!$B$9&lt;='Classi III'!L9,'Classi III'!L9&lt;Foglio4!$B$10),"DC", IF(AND(Foglio4!$B$10&lt;='Classi III'!L9,'Classi III'!L9&lt;Foglio4!$B$11),"B", IF(AND(Foglio4!$B$11&lt;='Classi III'!L9,'Classi III'!L9&lt;Foglio4!$B$12),"D",IF(L9&gt;=Foglio4!$B$12,"O","")))))))),"")</f>
        <v>DC</v>
      </c>
      <c r="O9" s="8">
        <v>6</v>
      </c>
      <c r="P9" s="9"/>
      <c r="Q9" s="9"/>
      <c r="R9" s="9" t="str">
        <f>IF($P9="",IF(Q9="","",IF(Q9&lt;Foglio4!$B$6,"GI",IF(AND(Foglio4!$B$7&lt;='Classi III'!Q9,'Classi III'!Q9&lt;Foglio4!$B$8),"I",IF(AND(Foglio4!$B$8&lt;='Classi III'!Q9,'Classi III'!Q9&lt;Foglio4!$B$9),"S", IF(AND(Foglio4!$B$9&lt;='Classi III'!Q9,'Classi III'!Q9&lt;Foglio4!$B$10),"DC", IF(AND(Foglio4!$B$10&lt;='Classi III'!Q9,'Classi III'!Q9&lt;Foglio4!$B$11),"B", IF(AND(Foglio4!$B$11&lt;='Classi III'!Q9,'Classi III'!Q9&lt;Foglio4!$B$12),"D",IF(Q9&gt;=Foglio4!$B$12,"O","")))))))),"")</f>
        <v/>
      </c>
      <c r="S9" s="10">
        <v>60</v>
      </c>
      <c r="T9" s="9" t="str">
        <f>IF($P9="",IF(S9="","",IF(S9&lt;Foglio4!$B$6,"GI",IF(AND(Foglio4!$B$7&lt;='Classi III'!S9,'Classi III'!S9&lt;Foglio4!$B$8),"I",IF(AND(Foglio4!$B$8&lt;='Classi III'!S9,'Classi III'!S9&lt;Foglio4!$B$9),"S", IF(AND(Foglio4!$B$9&lt;='Classi III'!S9,'Classi III'!S9&lt;Foglio4!$B$10),"DC", IF(AND(Foglio4!$B$10&lt;='Classi III'!S9,'Classi III'!S9&lt;Foglio4!$B$11),"B", IF(AND(Foglio4!$B$11&lt;='Classi III'!S9,'Classi III'!S9&lt;Foglio4!$B$12),"D",IF(S9&gt;=Foglio4!$B$12,"O","")))))))),"")</f>
        <v>S</v>
      </c>
      <c r="V9" s="8">
        <v>6</v>
      </c>
      <c r="W9" s="9"/>
      <c r="X9" s="16">
        <v>75</v>
      </c>
      <c r="Y9" s="9" t="str">
        <f>IF($W9="",IF(X9="","",IF(X9&lt;Foglio4!$B$6,"GI",IF(AND(Foglio4!$B$7&lt;='Classi III'!X9,'Classi III'!X9&lt;Foglio4!$B$8),"I",IF(AND(Foglio4!$B$8&lt;='Classi III'!X9,'Classi III'!X9&lt;Foglio4!$B$9),"S", IF(AND(Foglio4!$B$9&lt;='Classi III'!X9,'Classi III'!X9&lt;Foglio4!$B$10),"DC", IF(AND(Foglio4!$B$10&lt;='Classi III'!X9,'Classi III'!X9&lt;Foglio4!$B$11),"B", IF(AND(Foglio4!$B$11&lt;='Classi III'!X9,'Classi III'!X9&lt;Foglio4!$B$12),"D",IF(X9&gt;=Foglio4!$B$12,"O","")))))))),"")</f>
        <v>DC</v>
      </c>
      <c r="Z9" s="9">
        <v>83</v>
      </c>
      <c r="AA9" s="9" t="str">
        <f>IF($W9="",IF(Z9="","",IF(Z9&lt;Foglio4!$B$6,"GI",IF(AND(Foglio4!$B$7&lt;='Classi III'!Z9,'Classi III'!Z9&lt;Foglio4!$B$8),"I",IF(AND(Foglio4!$B$8&lt;='Classi III'!Z9,'Classi III'!Z9&lt;Foglio4!$B$9),"S", IF(AND(Foglio4!$B$9&lt;='Classi III'!Z9,'Classi III'!Z9&lt;Foglio4!$B$10),"DC", IF(AND(Foglio4!$B$10&lt;='Classi III'!Z9,'Classi III'!Z9&lt;Foglio4!$B$11),"B", IF(AND(Foglio4!$B$11&lt;='Classi III'!Z9,'Classi III'!Z9&lt;Foglio4!$B$12),"D",IF(Z9&gt;=Foglio4!$B$12,"O","")))))))),"")</f>
        <v>B</v>
      </c>
    </row>
    <row r="10" spans="1:27">
      <c r="A10" s="8">
        <v>7</v>
      </c>
      <c r="B10" s="17" t="s">
        <v>9</v>
      </c>
      <c r="C10" s="9"/>
      <c r="D10" s="9" t="str">
        <f>IF($B10="",IF(C10="","",IF(C10&lt;Foglio4!$B$6,"GI",IF(AND(Foglio4!$B$7&lt;='Classi III'!C10,'Classi III'!C10&lt;Foglio4!$B$8),"I",IF(AND(Foglio4!$B$8&lt;='Classi III'!C10,'Classi III'!C10&lt;Foglio4!$B$9),"S", IF(AND(Foglio4!$B$9&lt;='Classi III'!C10,'Classi III'!C10&lt;Foglio4!$B$10),"DC", IF(AND(Foglio4!$B$10&lt;='Classi III'!C10,'Classi III'!C10&lt;Foglio4!$B$11),"B", IF(AND(Foglio4!$B$11&lt;='Classi III'!C10,'Classi III'!C10&lt;Foglio4!$B$12),"D",IF(C10&gt;=Foglio4!$B$12,"O","")))))))),"")</f>
        <v/>
      </c>
      <c r="E10" s="9">
        <v>43</v>
      </c>
      <c r="F10" s="9" t="str">
        <f>IF($B10="",IF(E10="","",IF(E10&lt;Foglio4!$B$6,"GI",IF(AND(Foglio4!$B$7&lt;='Classi III'!E10,'Classi III'!E10&lt;Foglio4!$B$8),"I",IF(AND(Foglio4!$B$8&lt;='Classi III'!E10,'Classi III'!E10&lt;Foglio4!$B$9),"S", IF(AND(Foglio4!$B$9&lt;='Classi III'!E10,'Classi III'!E10&lt;Foglio4!$B$10),"DC", IF(AND(Foglio4!$B$10&lt;='Classi III'!E10,'Classi III'!E10&lt;Foglio4!$B$11),"B", IF(AND(Foglio4!$B$11&lt;='Classi III'!E10,'Classi III'!E10&lt;Foglio4!$B$12),"D",IF(E10&gt;=Foglio4!$B$12,"O","")))))))),"")</f>
        <v/>
      </c>
      <c r="H10" s="8">
        <v>7</v>
      </c>
      <c r="I10" s="9"/>
      <c r="J10" s="9"/>
      <c r="K10" s="9" t="str">
        <f>IF($I10="",IF(J10="","",IF(J10&lt;Foglio4!$B$6,"GI",IF(AND(Foglio4!$B$7&lt;='Classi III'!J10,'Classi III'!J10&lt;Foglio4!$B$8),"I",IF(AND(Foglio4!$B$8&lt;='Classi III'!J10,'Classi III'!J10&lt;Foglio4!$B$9),"S", IF(AND(Foglio4!$B$9&lt;='Classi III'!J10,'Classi III'!J10&lt;Foglio4!$B$10),"DC", IF(AND(Foglio4!$B$10&lt;='Classi III'!J10,'Classi III'!J10&lt;Foglio4!$B$11),"B", IF(AND(Foglio4!$B$11&lt;='Classi III'!J10,'Classi III'!J10&lt;Foglio4!$B$12),"D",IF(J10&gt;=Foglio4!$B$12,"O","")))))))),"")</f>
        <v/>
      </c>
      <c r="L10" s="9">
        <v>65</v>
      </c>
      <c r="M10" s="9" t="str">
        <f>IF($I10="",IF(L10="","",IF(L10&lt;Foglio4!$B$6,"GI",IF(AND(Foglio4!$B$7&lt;='Classi III'!L10,'Classi III'!L10&lt;Foglio4!$B$8),"I",IF(AND(Foglio4!$B$8&lt;='Classi III'!L10,'Classi III'!L10&lt;Foglio4!$B$9),"S", IF(AND(Foglio4!$B$9&lt;='Classi III'!L10,'Classi III'!L10&lt;Foglio4!$B$10),"DC", IF(AND(Foglio4!$B$10&lt;='Classi III'!L10,'Classi III'!L10&lt;Foglio4!$B$11),"B", IF(AND(Foglio4!$B$11&lt;='Classi III'!L10,'Classi III'!L10&lt;Foglio4!$B$12),"D",IF(L10&gt;=Foglio4!$B$12,"O","")))))))),"")</f>
        <v>S</v>
      </c>
      <c r="O10" s="8">
        <v>7</v>
      </c>
      <c r="P10" s="9"/>
      <c r="Q10" s="9"/>
      <c r="R10" s="9" t="str">
        <f>IF($P10="",IF(Q10="","",IF(Q10&lt;Foglio4!$B$6,"GI",IF(AND(Foglio4!$B$7&lt;='Classi III'!Q10,'Classi III'!Q10&lt;Foglio4!$B$8),"I",IF(AND(Foglio4!$B$8&lt;='Classi III'!Q10,'Classi III'!Q10&lt;Foglio4!$B$9),"S", IF(AND(Foglio4!$B$9&lt;='Classi III'!Q10,'Classi III'!Q10&lt;Foglio4!$B$10),"DC", IF(AND(Foglio4!$B$10&lt;='Classi III'!Q10,'Classi III'!Q10&lt;Foglio4!$B$11),"B", IF(AND(Foglio4!$B$11&lt;='Classi III'!Q10,'Classi III'!Q10&lt;Foglio4!$B$12),"D",IF(Q10&gt;=Foglio4!$B$12,"O","")))))))),"")</f>
        <v/>
      </c>
      <c r="S10" s="10">
        <v>60</v>
      </c>
      <c r="T10" s="9" t="str">
        <f>IF($P10="",IF(S10="","",IF(S10&lt;Foglio4!$B$6,"GI",IF(AND(Foglio4!$B$7&lt;='Classi III'!S10,'Classi III'!S10&lt;Foglio4!$B$8),"I",IF(AND(Foglio4!$B$8&lt;='Classi III'!S10,'Classi III'!S10&lt;Foglio4!$B$9),"S", IF(AND(Foglio4!$B$9&lt;='Classi III'!S10,'Classi III'!S10&lt;Foglio4!$B$10),"DC", IF(AND(Foglio4!$B$10&lt;='Classi III'!S10,'Classi III'!S10&lt;Foglio4!$B$11),"B", IF(AND(Foglio4!$B$11&lt;='Classi III'!S10,'Classi III'!S10&lt;Foglio4!$B$12),"D",IF(S10&gt;=Foglio4!$B$12,"O","")))))))),"")</f>
        <v>S</v>
      </c>
      <c r="V10" s="8">
        <v>7</v>
      </c>
      <c r="W10" s="9"/>
      <c r="X10" s="9">
        <v>75</v>
      </c>
      <c r="Y10" s="9" t="str">
        <f>IF($W10="",IF(X10="","",IF(X10&lt;Foglio4!$B$6,"GI",IF(AND(Foglio4!$B$7&lt;='Classi III'!X10,'Classi III'!X10&lt;Foglio4!$B$8),"I",IF(AND(Foglio4!$B$8&lt;='Classi III'!X10,'Classi III'!X10&lt;Foglio4!$B$9),"S", IF(AND(Foglio4!$B$9&lt;='Classi III'!X10,'Classi III'!X10&lt;Foglio4!$B$10),"DC", IF(AND(Foglio4!$B$10&lt;='Classi III'!X10,'Classi III'!X10&lt;Foglio4!$B$11),"B", IF(AND(Foglio4!$B$11&lt;='Classi III'!X10,'Classi III'!X10&lt;Foglio4!$B$12),"D",IF(X10&gt;=Foglio4!$B$12,"O","")))))))),"")</f>
        <v>DC</v>
      </c>
      <c r="Z10" s="9">
        <v>75</v>
      </c>
      <c r="AA10" s="9" t="str">
        <f>IF($W10="",IF(Z10="","",IF(Z10&lt;Foglio4!$B$6,"GI",IF(AND(Foglio4!$B$7&lt;='Classi III'!Z10,'Classi III'!Z10&lt;Foglio4!$B$8),"I",IF(AND(Foglio4!$B$8&lt;='Classi III'!Z10,'Classi III'!Z10&lt;Foglio4!$B$9),"S", IF(AND(Foglio4!$B$9&lt;='Classi III'!Z10,'Classi III'!Z10&lt;Foglio4!$B$10),"DC", IF(AND(Foglio4!$B$10&lt;='Classi III'!Z10,'Classi III'!Z10&lt;Foglio4!$B$11),"B", IF(AND(Foglio4!$B$11&lt;='Classi III'!Z10,'Classi III'!Z10&lt;Foglio4!$B$12),"D",IF(Z10&gt;=Foglio4!$B$12,"O","")))))))),"")</f>
        <v>DC</v>
      </c>
    </row>
    <row r="11" spans="1:27">
      <c r="A11" s="8">
        <v>8</v>
      </c>
      <c r="B11" s="17"/>
      <c r="C11" s="9"/>
      <c r="D11" s="9" t="str">
        <f>IF($B11="",IF(C11="","",IF(C11&lt;Foglio4!$B$6,"GI",IF(AND(Foglio4!$B$7&lt;='Classi III'!C11,'Classi III'!C11&lt;Foglio4!$B$8),"I",IF(AND(Foglio4!$B$8&lt;='Classi III'!C11,'Classi III'!C11&lt;Foglio4!$B$9),"S", IF(AND(Foglio4!$B$9&lt;='Classi III'!C11,'Classi III'!C11&lt;Foglio4!$B$10),"DC", IF(AND(Foglio4!$B$10&lt;='Classi III'!C11,'Classi III'!C11&lt;Foglio4!$B$11),"B", IF(AND(Foglio4!$B$11&lt;='Classi III'!C11,'Classi III'!C11&lt;Foglio4!$B$12),"D",IF(C11&gt;=Foglio4!$B$12,"O","")))))))),"")</f>
        <v/>
      </c>
      <c r="E11" s="9">
        <v>54</v>
      </c>
      <c r="F11" s="9" t="str">
        <f>IF($B11="",IF(E11="","",IF(E11&lt;Foglio4!$B$6,"GI",IF(AND(Foglio4!$B$7&lt;='Classi III'!E11,'Classi III'!E11&lt;Foglio4!$B$8),"I",IF(AND(Foglio4!$B$8&lt;='Classi III'!E11,'Classi III'!E11&lt;Foglio4!$B$9),"S", IF(AND(Foglio4!$B$9&lt;='Classi III'!E11,'Classi III'!E11&lt;Foglio4!$B$10),"DC", IF(AND(Foglio4!$B$10&lt;='Classi III'!E11,'Classi III'!E11&lt;Foglio4!$B$11),"B", IF(AND(Foglio4!$B$11&lt;='Classi III'!E11,'Classi III'!E11&lt;Foglio4!$B$12),"D",IF(E11&gt;=Foglio4!$B$12,"O","")))))))),"")</f>
        <v>I</v>
      </c>
      <c r="H11" s="8">
        <v>8</v>
      </c>
      <c r="I11" s="9"/>
      <c r="J11" s="9"/>
      <c r="K11" s="9" t="str">
        <f>IF($I11="",IF(J11="","",IF(J11&lt;Foglio4!$B$6,"GI",IF(AND(Foglio4!$B$7&lt;='Classi III'!J11,'Classi III'!J11&lt;Foglio4!$B$8),"I",IF(AND(Foglio4!$B$8&lt;='Classi III'!J11,'Classi III'!J11&lt;Foglio4!$B$9),"S", IF(AND(Foglio4!$B$9&lt;='Classi III'!J11,'Classi III'!J11&lt;Foglio4!$B$10),"DC", IF(AND(Foglio4!$B$10&lt;='Classi III'!J11,'Classi III'!J11&lt;Foglio4!$B$11),"B", IF(AND(Foglio4!$B$11&lt;='Classi III'!J11,'Classi III'!J11&lt;Foglio4!$B$12),"D",IF(J11&gt;=Foglio4!$B$12,"O","")))))))),"")</f>
        <v/>
      </c>
      <c r="L11" s="9">
        <v>65</v>
      </c>
      <c r="M11" s="9" t="str">
        <f>IF($I11="",IF(L11="","",IF(L11&lt;Foglio4!$B$6,"GI",IF(AND(Foglio4!$B$7&lt;='Classi III'!L11,'Classi III'!L11&lt;Foglio4!$B$8),"I",IF(AND(Foglio4!$B$8&lt;='Classi III'!L11,'Classi III'!L11&lt;Foglio4!$B$9),"S", IF(AND(Foglio4!$B$9&lt;='Classi III'!L11,'Classi III'!L11&lt;Foglio4!$B$10),"DC", IF(AND(Foglio4!$B$10&lt;='Classi III'!L11,'Classi III'!L11&lt;Foglio4!$B$11),"B", IF(AND(Foglio4!$B$11&lt;='Classi III'!L11,'Classi III'!L11&lt;Foglio4!$B$12),"D",IF(L11&gt;=Foglio4!$B$12,"O","")))))))),"")</f>
        <v>S</v>
      </c>
      <c r="O11" s="8">
        <v>8</v>
      </c>
      <c r="P11" s="9"/>
      <c r="Q11" s="9"/>
      <c r="R11" s="9" t="str">
        <f>IF($P11="",IF(Q11="","",IF(Q11&lt;Foglio4!$B$6,"GI",IF(AND(Foglio4!$B$7&lt;='Classi III'!Q11,'Classi III'!Q11&lt;Foglio4!$B$8),"I",IF(AND(Foglio4!$B$8&lt;='Classi III'!Q11,'Classi III'!Q11&lt;Foglio4!$B$9),"S", IF(AND(Foglio4!$B$9&lt;='Classi III'!Q11,'Classi III'!Q11&lt;Foglio4!$B$10),"DC", IF(AND(Foglio4!$B$10&lt;='Classi III'!Q11,'Classi III'!Q11&lt;Foglio4!$B$11),"B", IF(AND(Foglio4!$B$11&lt;='Classi III'!Q11,'Classi III'!Q11&lt;Foglio4!$B$12),"D",IF(Q11&gt;=Foglio4!$B$12,"O","")))))))),"")</f>
        <v/>
      </c>
      <c r="S11" s="10">
        <v>70</v>
      </c>
      <c r="T11" s="9" t="str">
        <f>IF($P11="",IF(S11="","",IF(S11&lt;Foglio4!$B$6,"GI",IF(AND(Foglio4!$B$7&lt;='Classi III'!S11,'Classi III'!S11&lt;Foglio4!$B$8),"I",IF(AND(Foglio4!$B$8&lt;='Classi III'!S11,'Classi III'!S11&lt;Foglio4!$B$9),"S", IF(AND(Foglio4!$B$9&lt;='Classi III'!S11,'Classi III'!S11&lt;Foglio4!$B$10),"DC", IF(AND(Foglio4!$B$10&lt;='Classi III'!S11,'Classi III'!S11&lt;Foglio4!$B$11),"B", IF(AND(Foglio4!$B$11&lt;='Classi III'!S11,'Classi III'!S11&lt;Foglio4!$B$12),"D",IF(S11&gt;=Foglio4!$B$12,"O","")))))))),"")</f>
        <v>DC</v>
      </c>
      <c r="V11" s="8">
        <v>8</v>
      </c>
      <c r="W11" s="9"/>
      <c r="X11" s="9">
        <v>90</v>
      </c>
      <c r="Y11" s="9" t="str">
        <f>IF($W11="",IF(X11="","",IF(X11&lt;Foglio4!$B$6,"GI",IF(AND(Foglio4!$B$7&lt;='Classi III'!X11,'Classi III'!X11&lt;Foglio4!$B$8),"I",IF(AND(Foglio4!$B$8&lt;='Classi III'!X11,'Classi III'!X11&lt;Foglio4!$B$9),"S", IF(AND(Foglio4!$B$9&lt;='Classi III'!X11,'Classi III'!X11&lt;Foglio4!$B$10),"DC", IF(AND(Foglio4!$B$10&lt;='Classi III'!X11,'Classi III'!X11&lt;Foglio4!$B$11),"B", IF(AND(Foglio4!$B$11&lt;='Classi III'!X11,'Classi III'!X11&lt;Foglio4!$B$12),"D",IF(X11&gt;=Foglio4!$B$12,"O","")))))))),"")</f>
        <v>D</v>
      </c>
      <c r="Z11" s="9">
        <v>83</v>
      </c>
      <c r="AA11" s="9" t="str">
        <f>IF($W11="",IF(Z11="","",IF(Z11&lt;Foglio4!$B$6,"GI",IF(AND(Foglio4!$B$7&lt;='Classi III'!Z11,'Classi III'!Z11&lt;Foglio4!$B$8),"I",IF(AND(Foglio4!$B$8&lt;='Classi III'!Z11,'Classi III'!Z11&lt;Foglio4!$B$9),"S", IF(AND(Foglio4!$B$9&lt;='Classi III'!Z11,'Classi III'!Z11&lt;Foglio4!$B$10),"DC", IF(AND(Foglio4!$B$10&lt;='Classi III'!Z11,'Classi III'!Z11&lt;Foglio4!$B$11),"B", IF(AND(Foglio4!$B$11&lt;='Classi III'!Z11,'Classi III'!Z11&lt;Foglio4!$B$12),"D",IF(Z11&gt;=Foglio4!$B$12,"O","")))))))),"")</f>
        <v>B</v>
      </c>
    </row>
    <row r="12" spans="1:27">
      <c r="A12" s="8">
        <v>9</v>
      </c>
      <c r="B12" s="17"/>
      <c r="C12" s="9"/>
      <c r="D12" s="9" t="str">
        <f>IF($B12="",IF(C12="","",IF(C12&lt;Foglio4!$B$6,"GI",IF(AND(Foglio4!$B$7&lt;='Classi III'!C12,'Classi III'!C12&lt;Foglio4!$B$8),"I",IF(AND(Foglio4!$B$8&lt;='Classi III'!C12,'Classi III'!C12&lt;Foglio4!$B$9),"S", IF(AND(Foglio4!$B$9&lt;='Classi III'!C12,'Classi III'!C12&lt;Foglio4!$B$10),"DC", IF(AND(Foglio4!$B$10&lt;='Classi III'!C12,'Classi III'!C12&lt;Foglio4!$B$11),"B", IF(AND(Foglio4!$B$11&lt;='Classi III'!C12,'Classi III'!C12&lt;Foglio4!$B$12),"D",IF(C12&gt;=Foglio4!$B$12,"O","")))))))),"")</f>
        <v/>
      </c>
      <c r="E12" s="9">
        <v>58</v>
      </c>
      <c r="F12" s="9" t="str">
        <f>IF($B12="",IF(E12="","",IF(E12&lt;Foglio4!$B$6,"GI",IF(AND(Foglio4!$B$7&lt;='Classi III'!E12,'Classi III'!E12&lt;Foglio4!$B$8),"I",IF(AND(Foglio4!$B$8&lt;='Classi III'!E12,'Classi III'!E12&lt;Foglio4!$B$9),"S", IF(AND(Foglio4!$B$9&lt;='Classi III'!E12,'Classi III'!E12&lt;Foglio4!$B$10),"DC", IF(AND(Foglio4!$B$10&lt;='Classi III'!E12,'Classi III'!E12&lt;Foglio4!$B$11),"B", IF(AND(Foglio4!$B$11&lt;='Classi III'!E12,'Classi III'!E12&lt;Foglio4!$B$12),"D",IF(E12&gt;=Foglio4!$B$12,"O","")))))))),"")</f>
        <v>I</v>
      </c>
      <c r="H12" s="8">
        <v>9</v>
      </c>
      <c r="I12" s="9"/>
      <c r="J12" s="9"/>
      <c r="K12" s="9" t="str">
        <f>IF($I12="",IF(J12="","",IF(J12&lt;Foglio4!$B$6,"GI",IF(AND(Foglio4!$B$7&lt;='Classi III'!J12,'Classi III'!J12&lt;Foglio4!$B$8),"I",IF(AND(Foglio4!$B$8&lt;='Classi III'!J12,'Classi III'!J12&lt;Foglio4!$B$9),"S", IF(AND(Foglio4!$B$9&lt;='Classi III'!J12,'Classi III'!J12&lt;Foglio4!$B$10),"DC", IF(AND(Foglio4!$B$10&lt;='Classi III'!J12,'Classi III'!J12&lt;Foglio4!$B$11),"B", IF(AND(Foglio4!$B$11&lt;='Classi III'!J12,'Classi III'!J12&lt;Foglio4!$B$12),"D",IF(J12&gt;=Foglio4!$B$12,"O","")))))))),"")</f>
        <v/>
      </c>
      <c r="L12" s="9">
        <v>80</v>
      </c>
      <c r="M12" s="9" t="str">
        <f>IF($I12="",IF(L12="","",IF(L12&lt;Foglio4!$B$6,"GI",IF(AND(Foglio4!$B$7&lt;='Classi III'!L12,'Classi III'!L12&lt;Foglio4!$B$8),"I",IF(AND(Foglio4!$B$8&lt;='Classi III'!L12,'Classi III'!L12&lt;Foglio4!$B$9),"S", IF(AND(Foglio4!$B$9&lt;='Classi III'!L12,'Classi III'!L12&lt;Foglio4!$B$10),"DC", IF(AND(Foglio4!$B$10&lt;='Classi III'!L12,'Classi III'!L12&lt;Foglio4!$B$11),"B", IF(AND(Foglio4!$B$11&lt;='Classi III'!L12,'Classi III'!L12&lt;Foglio4!$B$12),"D",IF(L12&gt;=Foglio4!$B$12,"O","")))))))),"")</f>
        <v>B</v>
      </c>
      <c r="O12" s="8">
        <v>9</v>
      </c>
      <c r="P12" s="9"/>
      <c r="Q12" s="9"/>
      <c r="R12" s="9" t="str">
        <f>IF($P12="",IF(Q12="","",IF(Q12&lt;Foglio4!$B$6,"GI",IF(AND(Foglio4!$B$7&lt;='Classi III'!Q12,'Classi III'!Q12&lt;Foglio4!$B$8),"I",IF(AND(Foglio4!$B$8&lt;='Classi III'!Q12,'Classi III'!Q12&lt;Foglio4!$B$9),"S", IF(AND(Foglio4!$B$9&lt;='Classi III'!Q12,'Classi III'!Q12&lt;Foglio4!$B$10),"DC", IF(AND(Foglio4!$B$10&lt;='Classi III'!Q12,'Classi III'!Q12&lt;Foglio4!$B$11),"B", IF(AND(Foglio4!$B$11&lt;='Classi III'!Q12,'Classi III'!Q12&lt;Foglio4!$B$12),"D",IF(Q12&gt;=Foglio4!$B$12,"O","")))))))),"")</f>
        <v/>
      </c>
      <c r="S12" s="10">
        <v>75</v>
      </c>
      <c r="T12" s="9" t="str">
        <f>IF($P12="",IF(S12="","",IF(S12&lt;Foglio4!$B$6,"GI",IF(AND(Foglio4!$B$7&lt;='Classi III'!S12,'Classi III'!S12&lt;Foglio4!$B$8),"I",IF(AND(Foglio4!$B$8&lt;='Classi III'!S12,'Classi III'!S12&lt;Foglio4!$B$9),"S", IF(AND(Foglio4!$B$9&lt;='Classi III'!S12,'Classi III'!S12&lt;Foglio4!$B$10),"DC", IF(AND(Foglio4!$B$10&lt;='Classi III'!S12,'Classi III'!S12&lt;Foglio4!$B$11),"B", IF(AND(Foglio4!$B$11&lt;='Classi III'!S12,'Classi III'!S12&lt;Foglio4!$B$12),"D",IF(S12&gt;=Foglio4!$B$12,"O","")))))))),"")</f>
        <v>DC</v>
      </c>
      <c r="V12" s="8">
        <v>9</v>
      </c>
      <c r="W12" s="9"/>
      <c r="X12" s="9">
        <v>50</v>
      </c>
      <c r="Y12" s="9" t="str">
        <f>IF($W12="",IF(X12="","",IF(X12&lt;Foglio4!$B$6,"GI",IF(AND(Foglio4!$B$7&lt;='Classi III'!X12,'Classi III'!X12&lt;Foglio4!$B$8),"I",IF(AND(Foglio4!$B$8&lt;='Classi III'!X12,'Classi III'!X12&lt;Foglio4!$B$9),"S", IF(AND(Foglio4!$B$9&lt;='Classi III'!X12,'Classi III'!X12&lt;Foglio4!$B$10),"DC", IF(AND(Foglio4!$B$10&lt;='Classi III'!X12,'Classi III'!X12&lt;Foglio4!$B$11),"B", IF(AND(Foglio4!$B$11&lt;='Classi III'!X12,'Classi III'!X12&lt;Foglio4!$B$12),"D",IF(X12&gt;=Foglio4!$B$12,"O","")))))))),"")</f>
        <v>I</v>
      </c>
      <c r="Z12" s="9">
        <v>66</v>
      </c>
      <c r="AA12" s="9" t="str">
        <f>IF($W12="",IF(Z12="","",IF(Z12&lt;Foglio4!$B$6,"GI",IF(AND(Foglio4!$B$7&lt;='Classi III'!Z12,'Classi III'!Z12&lt;Foglio4!$B$8),"I",IF(AND(Foglio4!$B$8&lt;='Classi III'!Z12,'Classi III'!Z12&lt;Foglio4!$B$9),"S", IF(AND(Foglio4!$B$9&lt;='Classi III'!Z12,'Classi III'!Z12&lt;Foglio4!$B$10),"DC", IF(AND(Foglio4!$B$10&lt;='Classi III'!Z12,'Classi III'!Z12&lt;Foglio4!$B$11),"B", IF(AND(Foglio4!$B$11&lt;='Classi III'!Z12,'Classi III'!Z12&lt;Foglio4!$B$12),"D",IF(Z12&gt;=Foglio4!$B$12,"O","")))))))),"")</f>
        <v>S</v>
      </c>
    </row>
    <row r="13" spans="1:27">
      <c r="A13" s="8">
        <v>10</v>
      </c>
      <c r="B13" s="17" t="s">
        <v>10</v>
      </c>
      <c r="C13" s="9"/>
      <c r="D13" s="9" t="str">
        <f>IF($B13="",IF(C13="","",IF(C13&lt;Foglio4!$B$6,"GI",IF(AND(Foglio4!$B$7&lt;='Classi III'!C13,'Classi III'!C13&lt;Foglio4!$B$8),"I",IF(AND(Foglio4!$B$8&lt;='Classi III'!C13,'Classi III'!C13&lt;Foglio4!$B$9),"S", IF(AND(Foglio4!$B$9&lt;='Classi III'!C13,'Classi III'!C13&lt;Foglio4!$B$10),"DC", IF(AND(Foglio4!$B$10&lt;='Classi III'!C13,'Classi III'!C13&lt;Foglio4!$B$11),"B", IF(AND(Foglio4!$B$11&lt;='Classi III'!C13,'Classi III'!C13&lt;Foglio4!$B$12),"D",IF(C13&gt;=Foglio4!$B$12,"O","")))))))),"")</f>
        <v/>
      </c>
      <c r="E13" s="9">
        <v>38</v>
      </c>
      <c r="F13" s="9" t="str">
        <f>IF($B13="",IF(E13="","",IF(E13&lt;Foglio4!$B$6,"GI",IF(AND(Foglio4!$B$7&lt;='Classi III'!E13,'Classi III'!E13&lt;Foglio4!$B$8),"I",IF(AND(Foglio4!$B$8&lt;='Classi III'!E13,'Classi III'!E13&lt;Foglio4!$B$9),"S", IF(AND(Foglio4!$B$9&lt;='Classi III'!E13,'Classi III'!E13&lt;Foglio4!$B$10),"DC", IF(AND(Foglio4!$B$10&lt;='Classi III'!E13,'Classi III'!E13&lt;Foglio4!$B$11),"B", IF(AND(Foglio4!$B$11&lt;='Classi III'!E13,'Classi III'!E13&lt;Foglio4!$B$12),"D",IF(E13&gt;=Foglio4!$B$12,"O","")))))))),"")</f>
        <v/>
      </c>
      <c r="H13" s="8">
        <v>10</v>
      </c>
      <c r="I13" s="9" t="s">
        <v>9</v>
      </c>
      <c r="J13" s="9"/>
      <c r="K13" s="9" t="str">
        <f>IF($I13="",IF(J13="","",IF(J13&lt;Foglio4!$B$6,"GI",IF(AND(Foglio4!$B$7&lt;='Classi III'!J13,'Classi III'!J13&lt;Foglio4!$B$8),"I",IF(AND(Foglio4!$B$8&lt;='Classi III'!J13,'Classi III'!J13&lt;Foglio4!$B$9),"S", IF(AND(Foglio4!$B$9&lt;='Classi III'!J13,'Classi III'!J13&lt;Foglio4!$B$10),"DC", IF(AND(Foglio4!$B$10&lt;='Classi III'!J13,'Classi III'!J13&lt;Foglio4!$B$11),"B", IF(AND(Foglio4!$B$11&lt;='Classi III'!J13,'Classi III'!J13&lt;Foglio4!$B$12),"D",IF(J13&gt;=Foglio4!$B$12,"O","")))))))),"")</f>
        <v/>
      </c>
      <c r="L13" s="9"/>
      <c r="M13" s="9" t="str">
        <f>IF($I13="",IF(L13="","",IF(L13&lt;Foglio4!$B$6,"GI",IF(AND(Foglio4!$B$7&lt;='Classi III'!L13,'Classi III'!L13&lt;Foglio4!$B$8),"I",IF(AND(Foglio4!$B$8&lt;='Classi III'!L13,'Classi III'!L13&lt;Foglio4!$B$9),"S", IF(AND(Foglio4!$B$9&lt;='Classi III'!L13,'Classi III'!L13&lt;Foglio4!$B$10),"DC", IF(AND(Foglio4!$B$10&lt;='Classi III'!L13,'Classi III'!L13&lt;Foglio4!$B$11),"B", IF(AND(Foglio4!$B$11&lt;='Classi III'!L13,'Classi III'!L13&lt;Foglio4!$B$12),"D",IF(L13&gt;=Foglio4!$B$12,"O","")))))))),"")</f>
        <v/>
      </c>
      <c r="O13" s="8">
        <v>10</v>
      </c>
      <c r="P13" s="9"/>
      <c r="Q13" s="9"/>
      <c r="R13" s="9" t="str">
        <f>IF($P13="",IF(Q13="","",IF(Q13&lt;Foglio4!$B$6,"GI",IF(AND(Foglio4!$B$7&lt;='Classi III'!Q13,'Classi III'!Q13&lt;Foglio4!$B$8),"I",IF(AND(Foglio4!$B$8&lt;='Classi III'!Q13,'Classi III'!Q13&lt;Foglio4!$B$9),"S", IF(AND(Foglio4!$B$9&lt;='Classi III'!Q13,'Classi III'!Q13&lt;Foglio4!$B$10),"DC", IF(AND(Foglio4!$B$10&lt;='Classi III'!Q13,'Classi III'!Q13&lt;Foglio4!$B$11),"B", IF(AND(Foglio4!$B$11&lt;='Classi III'!Q13,'Classi III'!Q13&lt;Foglio4!$B$12),"D",IF(Q13&gt;=Foglio4!$B$12,"O","")))))))),"")</f>
        <v/>
      </c>
      <c r="S13" s="10">
        <v>80</v>
      </c>
      <c r="T13" s="9" t="str">
        <f>IF($P13="",IF(S13="","",IF(S13&lt;Foglio4!$B$6,"GI",IF(AND(Foglio4!$B$7&lt;='Classi III'!S13,'Classi III'!S13&lt;Foglio4!$B$8),"I",IF(AND(Foglio4!$B$8&lt;='Classi III'!S13,'Classi III'!S13&lt;Foglio4!$B$9),"S", IF(AND(Foglio4!$B$9&lt;='Classi III'!S13,'Classi III'!S13&lt;Foglio4!$B$10),"DC", IF(AND(Foglio4!$B$10&lt;='Classi III'!S13,'Classi III'!S13&lt;Foglio4!$B$11),"B", IF(AND(Foglio4!$B$11&lt;='Classi III'!S13,'Classi III'!S13&lt;Foglio4!$B$12),"D",IF(S13&gt;=Foglio4!$B$12,"O","")))))))),"")</f>
        <v>B</v>
      </c>
      <c r="V13" s="8">
        <v>10</v>
      </c>
      <c r="W13" s="9"/>
      <c r="X13" s="16">
        <v>65</v>
      </c>
      <c r="Y13" s="9" t="str">
        <f>IF($W13="",IF(X13="","",IF(X13&lt;Foglio4!$B$6,"GI",IF(AND(Foglio4!$B$7&lt;='Classi III'!X13,'Classi III'!X13&lt;Foglio4!$B$8),"I",IF(AND(Foglio4!$B$8&lt;='Classi III'!X13,'Classi III'!X13&lt;Foglio4!$B$9),"S", IF(AND(Foglio4!$B$9&lt;='Classi III'!X13,'Classi III'!X13&lt;Foglio4!$B$10),"DC", IF(AND(Foglio4!$B$10&lt;='Classi III'!X13,'Classi III'!X13&lt;Foglio4!$B$11),"B", IF(AND(Foglio4!$B$11&lt;='Classi III'!X13,'Classi III'!X13&lt;Foglio4!$B$12),"D",IF(X13&gt;=Foglio4!$B$12,"O","")))))))),"")</f>
        <v>S</v>
      </c>
      <c r="Z13" s="9">
        <v>85</v>
      </c>
      <c r="AA13" s="9" t="str">
        <f>IF($W13="",IF(Z13="","",IF(Z13&lt;Foglio4!$B$6,"GI",IF(AND(Foglio4!$B$7&lt;='Classi III'!Z13,'Classi III'!Z13&lt;Foglio4!$B$8),"I",IF(AND(Foglio4!$B$8&lt;='Classi III'!Z13,'Classi III'!Z13&lt;Foglio4!$B$9),"S", IF(AND(Foglio4!$B$9&lt;='Classi III'!Z13,'Classi III'!Z13&lt;Foglio4!$B$10),"DC", IF(AND(Foglio4!$B$10&lt;='Classi III'!Z13,'Classi III'!Z13&lt;Foglio4!$B$11),"B", IF(AND(Foglio4!$B$11&lt;='Classi III'!Z13,'Classi III'!Z13&lt;Foglio4!$B$12),"D",IF(Z13&gt;=Foglio4!$B$12,"O","")))))))),"")</f>
        <v>B</v>
      </c>
    </row>
    <row r="14" spans="1:27">
      <c r="A14" s="8">
        <v>11</v>
      </c>
      <c r="B14" s="17"/>
      <c r="C14" s="9"/>
      <c r="D14" s="9" t="str">
        <f>IF($B14="",IF(C14="","",IF(C14&lt;Foglio4!$B$6,"GI",IF(AND(Foglio4!$B$7&lt;='Classi III'!C14,'Classi III'!C14&lt;Foglio4!$B$8),"I",IF(AND(Foglio4!$B$8&lt;='Classi III'!C14,'Classi III'!C14&lt;Foglio4!$B$9),"S", IF(AND(Foglio4!$B$9&lt;='Classi III'!C14,'Classi III'!C14&lt;Foglio4!$B$10),"DC", IF(AND(Foglio4!$B$10&lt;='Classi III'!C14,'Classi III'!C14&lt;Foglio4!$B$11),"B", IF(AND(Foglio4!$B$11&lt;='Classi III'!C14,'Classi III'!C14&lt;Foglio4!$B$12),"D",IF(C14&gt;=Foglio4!$B$12,"O","")))))))),"")</f>
        <v/>
      </c>
      <c r="E14" s="9">
        <v>62</v>
      </c>
      <c r="F14" s="9" t="str">
        <f>IF($B14="",IF(E14="","",IF(E14&lt;Foglio4!$B$6,"GI",IF(AND(Foglio4!$B$7&lt;='Classi III'!E14,'Classi III'!E14&lt;Foglio4!$B$8),"I",IF(AND(Foglio4!$B$8&lt;='Classi III'!E14,'Classi III'!E14&lt;Foglio4!$B$9),"S", IF(AND(Foglio4!$B$9&lt;='Classi III'!E14,'Classi III'!E14&lt;Foglio4!$B$10),"DC", IF(AND(Foglio4!$B$10&lt;='Classi III'!E14,'Classi III'!E14&lt;Foglio4!$B$11),"B", IF(AND(Foglio4!$B$11&lt;='Classi III'!E14,'Classi III'!E14&lt;Foglio4!$B$12),"D",IF(E14&gt;=Foglio4!$B$12,"O","")))))))),"")</f>
        <v>S</v>
      </c>
      <c r="H14" s="8">
        <v>11</v>
      </c>
      <c r="I14" s="9"/>
      <c r="J14" s="9"/>
      <c r="K14" s="9" t="str">
        <f>IF($I14="",IF(J14="","",IF(J14&lt;Foglio4!$B$6,"GI",IF(AND(Foglio4!$B$7&lt;='Classi III'!J14,'Classi III'!J14&lt;Foglio4!$B$8),"I",IF(AND(Foglio4!$B$8&lt;='Classi III'!J14,'Classi III'!J14&lt;Foglio4!$B$9),"S", IF(AND(Foglio4!$B$9&lt;='Classi III'!J14,'Classi III'!J14&lt;Foglio4!$B$10),"DC", IF(AND(Foglio4!$B$10&lt;='Classi III'!J14,'Classi III'!J14&lt;Foglio4!$B$11),"B", IF(AND(Foglio4!$B$11&lt;='Classi III'!J14,'Classi III'!J14&lt;Foglio4!$B$12),"D",IF(J14&gt;=Foglio4!$B$12,"O","")))))))),"")</f>
        <v/>
      </c>
      <c r="L14" s="9">
        <v>60</v>
      </c>
      <c r="M14" s="9" t="str">
        <f>IF($I14="",IF(L14="","",IF(L14&lt;Foglio4!$B$6,"GI",IF(AND(Foglio4!$B$7&lt;='Classi III'!L14,'Classi III'!L14&lt;Foglio4!$B$8),"I",IF(AND(Foglio4!$B$8&lt;='Classi III'!L14,'Classi III'!L14&lt;Foglio4!$B$9),"S", IF(AND(Foglio4!$B$9&lt;='Classi III'!L14,'Classi III'!L14&lt;Foglio4!$B$10),"DC", IF(AND(Foglio4!$B$10&lt;='Classi III'!L14,'Classi III'!L14&lt;Foglio4!$B$11),"B", IF(AND(Foglio4!$B$11&lt;='Classi III'!L14,'Classi III'!L14&lt;Foglio4!$B$12),"D",IF(L14&gt;=Foglio4!$B$12,"O","")))))))),"")</f>
        <v>S</v>
      </c>
      <c r="O14" s="8">
        <v>11</v>
      </c>
      <c r="P14" s="9"/>
      <c r="Q14" s="9"/>
      <c r="R14" s="9" t="str">
        <f>IF($P14="",IF(Q14="","",IF(Q14&lt;Foglio4!$B$6,"GI",IF(AND(Foglio4!$B$7&lt;='Classi III'!Q14,'Classi III'!Q14&lt;Foglio4!$B$8),"I",IF(AND(Foglio4!$B$8&lt;='Classi III'!Q14,'Classi III'!Q14&lt;Foglio4!$B$9),"S", IF(AND(Foglio4!$B$9&lt;='Classi III'!Q14,'Classi III'!Q14&lt;Foglio4!$B$10),"DC", IF(AND(Foglio4!$B$10&lt;='Classi III'!Q14,'Classi III'!Q14&lt;Foglio4!$B$11),"B", IF(AND(Foglio4!$B$11&lt;='Classi III'!Q14,'Classi III'!Q14&lt;Foglio4!$B$12),"D",IF(Q14&gt;=Foglio4!$B$12,"O","")))))))),"")</f>
        <v/>
      </c>
      <c r="S14" s="10">
        <v>65</v>
      </c>
      <c r="T14" s="9" t="str">
        <f>IF($P14="",IF(S14="","",IF(S14&lt;Foglio4!$B$6,"GI",IF(AND(Foglio4!$B$7&lt;='Classi III'!S14,'Classi III'!S14&lt;Foglio4!$B$8),"I",IF(AND(Foglio4!$B$8&lt;='Classi III'!S14,'Classi III'!S14&lt;Foglio4!$B$9),"S", IF(AND(Foglio4!$B$9&lt;='Classi III'!S14,'Classi III'!S14&lt;Foglio4!$B$10),"DC", IF(AND(Foglio4!$B$10&lt;='Classi III'!S14,'Classi III'!S14&lt;Foglio4!$B$11),"B", IF(AND(Foglio4!$B$11&lt;='Classi III'!S14,'Classi III'!S14&lt;Foglio4!$B$12),"D",IF(S14&gt;=Foglio4!$B$12,"O","")))))))),"")</f>
        <v>S</v>
      </c>
      <c r="V14" s="8">
        <v>11</v>
      </c>
      <c r="W14" s="9"/>
      <c r="X14" s="16">
        <v>70</v>
      </c>
      <c r="Y14" s="9" t="str">
        <f>IF($W14="",IF(X14="","",IF(X14&lt;Foglio4!$B$6,"GI",IF(AND(Foglio4!$B$7&lt;='Classi III'!X14,'Classi III'!X14&lt;Foglio4!$B$8),"I",IF(AND(Foglio4!$B$8&lt;='Classi III'!X14,'Classi III'!X14&lt;Foglio4!$B$9),"S", IF(AND(Foglio4!$B$9&lt;='Classi III'!X14,'Classi III'!X14&lt;Foglio4!$B$10),"DC", IF(AND(Foglio4!$B$10&lt;='Classi III'!X14,'Classi III'!X14&lt;Foglio4!$B$11),"B", IF(AND(Foglio4!$B$11&lt;='Classi III'!X14,'Classi III'!X14&lt;Foglio4!$B$12),"D",IF(X14&gt;=Foglio4!$B$12,"O","")))))))),"")</f>
        <v>DC</v>
      </c>
      <c r="Z14" s="9">
        <v>83</v>
      </c>
      <c r="AA14" s="9" t="str">
        <f>IF($W14="",IF(Z14="","",IF(Z14&lt;Foglio4!$B$6,"GI",IF(AND(Foglio4!$B$7&lt;='Classi III'!Z14,'Classi III'!Z14&lt;Foglio4!$B$8),"I",IF(AND(Foglio4!$B$8&lt;='Classi III'!Z14,'Classi III'!Z14&lt;Foglio4!$B$9),"S", IF(AND(Foglio4!$B$9&lt;='Classi III'!Z14,'Classi III'!Z14&lt;Foglio4!$B$10),"DC", IF(AND(Foglio4!$B$10&lt;='Classi III'!Z14,'Classi III'!Z14&lt;Foglio4!$B$11),"B", IF(AND(Foglio4!$B$11&lt;='Classi III'!Z14,'Classi III'!Z14&lt;Foglio4!$B$12),"D",IF(Z14&gt;=Foglio4!$B$12,"O","")))))))),"")</f>
        <v>B</v>
      </c>
    </row>
    <row r="15" spans="1:27">
      <c r="A15" s="8">
        <v>12</v>
      </c>
      <c r="B15" s="17"/>
      <c r="C15" s="9"/>
      <c r="D15" s="9" t="str">
        <f>IF($B15="",IF(C15="","",IF(C15&lt;Foglio4!$B$6,"GI",IF(AND(Foglio4!$B$7&lt;='Classi III'!C15,'Classi III'!C15&lt;Foglio4!$B$8),"I",IF(AND(Foglio4!$B$8&lt;='Classi III'!C15,'Classi III'!C15&lt;Foglio4!$B$9),"S", IF(AND(Foglio4!$B$9&lt;='Classi III'!C15,'Classi III'!C15&lt;Foglio4!$B$10),"DC", IF(AND(Foglio4!$B$10&lt;='Classi III'!C15,'Classi III'!C15&lt;Foglio4!$B$11),"B", IF(AND(Foglio4!$B$11&lt;='Classi III'!C15,'Classi III'!C15&lt;Foglio4!$B$12),"D",IF(C15&gt;=Foglio4!$B$12,"O","")))))))),"")</f>
        <v/>
      </c>
      <c r="E15" s="9">
        <v>79</v>
      </c>
      <c r="F15" s="9" t="str">
        <f>IF($B15="",IF(E15="","",IF(E15&lt;Foglio4!$B$6,"GI",IF(AND(Foglio4!$B$7&lt;='Classi III'!E15,'Classi III'!E15&lt;Foglio4!$B$8),"I",IF(AND(Foglio4!$B$8&lt;='Classi III'!E15,'Classi III'!E15&lt;Foglio4!$B$9),"S", IF(AND(Foglio4!$B$9&lt;='Classi III'!E15,'Classi III'!E15&lt;Foglio4!$B$10),"DC", IF(AND(Foglio4!$B$10&lt;='Classi III'!E15,'Classi III'!E15&lt;Foglio4!$B$11),"B", IF(AND(Foglio4!$B$11&lt;='Classi III'!E15,'Classi III'!E15&lt;Foglio4!$B$12),"D",IF(E15&gt;=Foglio4!$B$12,"O","")))))))),"")</f>
        <v>B</v>
      </c>
      <c r="H15" s="8">
        <v>12</v>
      </c>
      <c r="I15" s="9"/>
      <c r="J15" s="9"/>
      <c r="K15" s="9" t="str">
        <f>IF($I15="",IF(J15="","",IF(J15&lt;Foglio4!$B$6,"GI",IF(AND(Foglio4!$B$7&lt;='Classi III'!J15,'Classi III'!J15&lt;Foglio4!$B$8),"I",IF(AND(Foglio4!$B$8&lt;='Classi III'!J15,'Classi III'!J15&lt;Foglio4!$B$9),"S", IF(AND(Foglio4!$B$9&lt;='Classi III'!J15,'Classi III'!J15&lt;Foglio4!$B$10),"DC", IF(AND(Foglio4!$B$10&lt;='Classi III'!J15,'Classi III'!J15&lt;Foglio4!$B$11),"B", IF(AND(Foglio4!$B$11&lt;='Classi III'!J15,'Classi III'!J15&lt;Foglio4!$B$12),"D",IF(J15&gt;=Foglio4!$B$12,"O","")))))))),"")</f>
        <v/>
      </c>
      <c r="L15" s="9">
        <v>70</v>
      </c>
      <c r="M15" s="9" t="str">
        <f>IF($I15="",IF(L15="","",IF(L15&lt;Foglio4!$B$6,"GI",IF(AND(Foglio4!$B$7&lt;='Classi III'!L15,'Classi III'!L15&lt;Foglio4!$B$8),"I",IF(AND(Foglio4!$B$8&lt;='Classi III'!L15,'Classi III'!L15&lt;Foglio4!$B$9),"S", IF(AND(Foglio4!$B$9&lt;='Classi III'!L15,'Classi III'!L15&lt;Foglio4!$B$10),"DC", IF(AND(Foglio4!$B$10&lt;='Classi III'!L15,'Classi III'!L15&lt;Foglio4!$B$11),"B", IF(AND(Foglio4!$B$11&lt;='Classi III'!L15,'Classi III'!L15&lt;Foglio4!$B$12),"D",IF(L15&gt;=Foglio4!$B$12,"O","")))))))),"")</f>
        <v>DC</v>
      </c>
      <c r="O15" s="8">
        <v>12</v>
      </c>
      <c r="P15" s="9"/>
      <c r="Q15" s="9"/>
      <c r="R15" s="9" t="str">
        <f>IF($P15="",IF(Q15="","",IF(Q15&lt;Foglio4!$B$6,"GI",IF(AND(Foglio4!$B$7&lt;='Classi III'!Q15,'Classi III'!Q15&lt;Foglio4!$B$8),"I",IF(AND(Foglio4!$B$8&lt;='Classi III'!Q15,'Classi III'!Q15&lt;Foglio4!$B$9),"S", IF(AND(Foglio4!$B$9&lt;='Classi III'!Q15,'Classi III'!Q15&lt;Foglio4!$B$10),"DC", IF(AND(Foglio4!$B$10&lt;='Classi III'!Q15,'Classi III'!Q15&lt;Foglio4!$B$11),"B", IF(AND(Foglio4!$B$11&lt;='Classi III'!Q15,'Classi III'!Q15&lt;Foglio4!$B$12),"D",IF(Q15&gt;=Foglio4!$B$12,"O","")))))))),"")</f>
        <v/>
      </c>
      <c r="S15" s="10">
        <v>65</v>
      </c>
      <c r="T15" s="9" t="str">
        <f>IF($P15="",IF(S15="","",IF(S15&lt;Foglio4!$B$6,"GI",IF(AND(Foglio4!$B$7&lt;='Classi III'!S15,'Classi III'!S15&lt;Foglio4!$B$8),"I",IF(AND(Foglio4!$B$8&lt;='Classi III'!S15,'Classi III'!S15&lt;Foglio4!$B$9),"S", IF(AND(Foglio4!$B$9&lt;='Classi III'!S15,'Classi III'!S15&lt;Foglio4!$B$10),"DC", IF(AND(Foglio4!$B$10&lt;='Classi III'!S15,'Classi III'!S15&lt;Foglio4!$B$11),"B", IF(AND(Foglio4!$B$11&lt;='Classi III'!S15,'Classi III'!S15&lt;Foglio4!$B$12),"D",IF(S15&gt;=Foglio4!$B$12,"O","")))))))),"")</f>
        <v>S</v>
      </c>
      <c r="V15" s="8">
        <v>12</v>
      </c>
      <c r="W15" s="9"/>
      <c r="X15" s="16">
        <v>85</v>
      </c>
      <c r="Y15" s="9" t="str">
        <f>IF($W15="",IF(X15="","",IF(X15&lt;Foglio4!$B$6,"GI",IF(AND(Foglio4!$B$7&lt;='Classi III'!X15,'Classi III'!X15&lt;Foglio4!$B$8),"I",IF(AND(Foglio4!$B$8&lt;='Classi III'!X15,'Classi III'!X15&lt;Foglio4!$B$9),"S", IF(AND(Foglio4!$B$9&lt;='Classi III'!X15,'Classi III'!X15&lt;Foglio4!$B$10),"DC", IF(AND(Foglio4!$B$10&lt;='Classi III'!X15,'Classi III'!X15&lt;Foglio4!$B$11),"B", IF(AND(Foglio4!$B$11&lt;='Classi III'!X15,'Classi III'!X15&lt;Foglio4!$B$12),"D",IF(X15&gt;=Foglio4!$B$12,"O","")))))))),"")</f>
        <v>B</v>
      </c>
      <c r="Z15" s="9">
        <v>83</v>
      </c>
      <c r="AA15" s="9" t="str">
        <f>IF($W15="",IF(Z15="","",IF(Z15&lt;Foglio4!$B$6,"GI",IF(AND(Foglio4!$B$7&lt;='Classi III'!Z15,'Classi III'!Z15&lt;Foglio4!$B$8),"I",IF(AND(Foglio4!$B$8&lt;='Classi III'!Z15,'Classi III'!Z15&lt;Foglio4!$B$9),"S", IF(AND(Foglio4!$B$9&lt;='Classi III'!Z15,'Classi III'!Z15&lt;Foglio4!$B$10),"DC", IF(AND(Foglio4!$B$10&lt;='Classi III'!Z15,'Classi III'!Z15&lt;Foglio4!$B$11),"B", IF(AND(Foglio4!$B$11&lt;='Classi III'!Z15,'Classi III'!Z15&lt;Foglio4!$B$12),"D",IF(Z15&gt;=Foglio4!$B$12,"O","")))))))),"")</f>
        <v>B</v>
      </c>
    </row>
    <row r="16" spans="1:27">
      <c r="A16" s="8">
        <v>13</v>
      </c>
      <c r="B16" s="17"/>
      <c r="C16" s="9"/>
      <c r="D16" s="9" t="str">
        <f>IF($B16="",IF(C16="","",IF(C16&lt;Foglio4!$B$6,"GI",IF(AND(Foglio4!$B$7&lt;='Classi III'!C16,'Classi III'!C16&lt;Foglio4!$B$8),"I",IF(AND(Foglio4!$B$8&lt;='Classi III'!C16,'Classi III'!C16&lt;Foglio4!$B$9),"S", IF(AND(Foglio4!$B$9&lt;='Classi III'!C16,'Classi III'!C16&lt;Foglio4!$B$10),"DC", IF(AND(Foglio4!$B$10&lt;='Classi III'!C16,'Classi III'!C16&lt;Foglio4!$B$11),"B", IF(AND(Foglio4!$B$11&lt;='Classi III'!C16,'Classi III'!C16&lt;Foglio4!$B$12),"D",IF(C16&gt;=Foglio4!$B$12,"O","")))))))),"")</f>
        <v/>
      </c>
      <c r="E16" s="9">
        <v>75</v>
      </c>
      <c r="F16" s="9" t="str">
        <f>IF($B16="",IF(E16="","",IF(E16&lt;Foglio4!$B$6,"GI",IF(AND(Foglio4!$B$7&lt;='Classi III'!E16,'Classi III'!E16&lt;Foglio4!$B$8),"I",IF(AND(Foglio4!$B$8&lt;='Classi III'!E16,'Classi III'!E16&lt;Foglio4!$B$9),"S", IF(AND(Foglio4!$B$9&lt;='Classi III'!E16,'Classi III'!E16&lt;Foglio4!$B$10),"DC", IF(AND(Foglio4!$B$10&lt;='Classi III'!E16,'Classi III'!E16&lt;Foglio4!$B$11),"B", IF(AND(Foglio4!$B$11&lt;='Classi III'!E16,'Classi III'!E16&lt;Foglio4!$B$12),"D",IF(E16&gt;=Foglio4!$B$12,"O","")))))))),"")</f>
        <v>DC</v>
      </c>
      <c r="H16" s="8">
        <v>13</v>
      </c>
      <c r="I16" s="9"/>
      <c r="J16" s="9"/>
      <c r="K16" s="9" t="str">
        <f>IF($I16="",IF(J16="","",IF(J16&lt;Foglio4!$B$6,"GI",IF(AND(Foglio4!$B$7&lt;='Classi III'!J16,'Classi III'!J16&lt;Foglio4!$B$8),"I",IF(AND(Foglio4!$B$8&lt;='Classi III'!J16,'Classi III'!J16&lt;Foglio4!$B$9),"S", IF(AND(Foglio4!$B$9&lt;='Classi III'!J16,'Classi III'!J16&lt;Foglio4!$B$10),"DC", IF(AND(Foglio4!$B$10&lt;='Classi III'!J16,'Classi III'!J16&lt;Foglio4!$B$11),"B", IF(AND(Foglio4!$B$11&lt;='Classi III'!J16,'Classi III'!J16&lt;Foglio4!$B$12),"D",IF(J16&gt;=Foglio4!$B$12,"O","")))))))),"")</f>
        <v/>
      </c>
      <c r="L16" s="9">
        <v>65</v>
      </c>
      <c r="M16" s="9" t="str">
        <f>IF($I16="",IF(L16="","",IF(L16&lt;Foglio4!$B$6,"GI",IF(AND(Foglio4!$B$7&lt;='Classi III'!L16,'Classi III'!L16&lt;Foglio4!$B$8),"I",IF(AND(Foglio4!$B$8&lt;='Classi III'!L16,'Classi III'!L16&lt;Foglio4!$B$9),"S", IF(AND(Foglio4!$B$9&lt;='Classi III'!L16,'Classi III'!L16&lt;Foglio4!$B$10),"DC", IF(AND(Foglio4!$B$10&lt;='Classi III'!L16,'Classi III'!L16&lt;Foglio4!$B$11),"B", IF(AND(Foglio4!$B$11&lt;='Classi III'!L16,'Classi III'!L16&lt;Foglio4!$B$12),"D",IF(L16&gt;=Foglio4!$B$12,"O","")))))))),"")</f>
        <v>S</v>
      </c>
      <c r="O16" s="8">
        <v>13</v>
      </c>
      <c r="P16" s="9"/>
      <c r="Q16" s="9"/>
      <c r="R16" s="9" t="str">
        <f>IF($P16="",IF(Q16="","",IF(Q16&lt;Foglio4!$B$6,"GI",IF(AND(Foglio4!$B$7&lt;='Classi III'!Q16,'Classi III'!Q16&lt;Foglio4!$B$8),"I",IF(AND(Foglio4!$B$8&lt;='Classi III'!Q16,'Classi III'!Q16&lt;Foglio4!$B$9),"S", IF(AND(Foglio4!$B$9&lt;='Classi III'!Q16,'Classi III'!Q16&lt;Foglio4!$B$10),"DC", IF(AND(Foglio4!$B$10&lt;='Classi III'!Q16,'Classi III'!Q16&lt;Foglio4!$B$11),"B", IF(AND(Foglio4!$B$11&lt;='Classi III'!Q16,'Classi III'!Q16&lt;Foglio4!$B$12),"D",IF(Q16&gt;=Foglio4!$B$12,"O","")))))))),"")</f>
        <v/>
      </c>
      <c r="S16" s="10">
        <v>85</v>
      </c>
      <c r="T16" s="9" t="str">
        <f>IF($P16="",IF(S16="","",IF(S16&lt;Foglio4!$B$6,"GI",IF(AND(Foglio4!$B$7&lt;='Classi III'!S16,'Classi III'!S16&lt;Foglio4!$B$8),"I",IF(AND(Foglio4!$B$8&lt;='Classi III'!S16,'Classi III'!S16&lt;Foglio4!$B$9),"S", IF(AND(Foglio4!$B$9&lt;='Classi III'!S16,'Classi III'!S16&lt;Foglio4!$B$10),"DC", IF(AND(Foglio4!$B$10&lt;='Classi III'!S16,'Classi III'!S16&lt;Foglio4!$B$11),"B", IF(AND(Foglio4!$B$11&lt;='Classi III'!S16,'Classi III'!S16&lt;Foglio4!$B$12),"D",IF(S16&gt;=Foglio4!$B$12,"O","")))))))),"")</f>
        <v>B</v>
      </c>
      <c r="V16" s="8">
        <v>13</v>
      </c>
      <c r="W16" s="9"/>
      <c r="X16" s="16">
        <v>80</v>
      </c>
      <c r="Y16" s="9" t="str">
        <f>IF($W16="",IF(X16="","",IF(X16&lt;Foglio4!$B$6,"GI",IF(AND(Foglio4!$B$7&lt;='Classi III'!X16,'Classi III'!X16&lt;Foglio4!$B$8),"I",IF(AND(Foglio4!$B$8&lt;='Classi III'!X16,'Classi III'!X16&lt;Foglio4!$B$9),"S", IF(AND(Foglio4!$B$9&lt;='Classi III'!X16,'Classi III'!X16&lt;Foglio4!$B$10),"DC", IF(AND(Foglio4!$B$10&lt;='Classi III'!X16,'Classi III'!X16&lt;Foglio4!$B$11),"B", IF(AND(Foglio4!$B$11&lt;='Classi III'!X16,'Classi III'!X16&lt;Foglio4!$B$12),"D",IF(X16&gt;=Foglio4!$B$12,"O","")))))))),"")</f>
        <v>B</v>
      </c>
      <c r="Z16" s="9">
        <v>75</v>
      </c>
      <c r="AA16" s="9" t="str">
        <f>IF($W16="",IF(Z16="","",IF(Z16&lt;Foglio4!$B$6,"GI",IF(AND(Foglio4!$B$7&lt;='Classi III'!Z16,'Classi III'!Z16&lt;Foglio4!$B$8),"I",IF(AND(Foglio4!$B$8&lt;='Classi III'!Z16,'Classi III'!Z16&lt;Foglio4!$B$9),"S", IF(AND(Foglio4!$B$9&lt;='Classi III'!Z16,'Classi III'!Z16&lt;Foglio4!$B$10),"DC", IF(AND(Foglio4!$B$10&lt;='Classi III'!Z16,'Classi III'!Z16&lt;Foglio4!$B$11),"B", IF(AND(Foglio4!$B$11&lt;='Classi III'!Z16,'Classi III'!Z16&lt;Foglio4!$B$12),"D",IF(Z16&gt;=Foglio4!$B$12,"O","")))))))),"")</f>
        <v>DC</v>
      </c>
    </row>
    <row r="17" spans="1:27">
      <c r="A17" s="8">
        <v>14</v>
      </c>
      <c r="B17" s="17"/>
      <c r="C17" s="9"/>
      <c r="D17" s="9" t="str">
        <f>IF($B17="",IF(C17="","",IF(C17&lt;Foglio4!$B$6,"GI",IF(AND(Foglio4!$B$7&lt;='Classi III'!C17,'Classi III'!C17&lt;Foglio4!$B$8),"I",IF(AND(Foglio4!$B$8&lt;='Classi III'!C17,'Classi III'!C17&lt;Foglio4!$B$9),"S", IF(AND(Foglio4!$B$9&lt;='Classi III'!C17,'Classi III'!C17&lt;Foglio4!$B$10),"DC", IF(AND(Foglio4!$B$10&lt;='Classi III'!C17,'Classi III'!C17&lt;Foglio4!$B$11),"B", IF(AND(Foglio4!$B$11&lt;='Classi III'!C17,'Classi III'!C17&lt;Foglio4!$B$12),"D",IF(C17&gt;=Foglio4!$B$12,"O","")))))))),"")</f>
        <v/>
      </c>
      <c r="E17" s="9">
        <v>58</v>
      </c>
      <c r="F17" s="9" t="str">
        <f>IF($B17="",IF(E17="","",IF(E17&lt;Foglio4!$B$6,"GI",IF(AND(Foglio4!$B$7&lt;='Classi III'!E17,'Classi III'!E17&lt;Foglio4!$B$8),"I",IF(AND(Foglio4!$B$8&lt;='Classi III'!E17,'Classi III'!E17&lt;Foglio4!$B$9),"S", IF(AND(Foglio4!$B$9&lt;='Classi III'!E17,'Classi III'!E17&lt;Foglio4!$B$10),"DC", IF(AND(Foglio4!$B$10&lt;='Classi III'!E17,'Classi III'!E17&lt;Foglio4!$B$11),"B", IF(AND(Foglio4!$B$11&lt;='Classi III'!E17,'Classi III'!E17&lt;Foglio4!$B$12),"D",IF(E17&gt;=Foglio4!$B$12,"O","")))))))),"")</f>
        <v>I</v>
      </c>
      <c r="H17" s="8">
        <v>14</v>
      </c>
      <c r="I17" s="9"/>
      <c r="J17" s="9"/>
      <c r="K17" s="9" t="str">
        <f>IF($I17="",IF(J17="","",IF(J17&lt;Foglio4!$B$6,"GI",IF(AND(Foglio4!$B$7&lt;='Classi III'!J17,'Classi III'!J17&lt;Foglio4!$B$8),"I",IF(AND(Foglio4!$B$8&lt;='Classi III'!J17,'Classi III'!J17&lt;Foglio4!$B$9),"S", IF(AND(Foglio4!$B$9&lt;='Classi III'!J17,'Classi III'!J17&lt;Foglio4!$B$10),"DC", IF(AND(Foglio4!$B$10&lt;='Classi III'!J17,'Classi III'!J17&lt;Foglio4!$B$11),"B", IF(AND(Foglio4!$B$11&lt;='Classi III'!J17,'Classi III'!J17&lt;Foglio4!$B$12),"D",IF(J17&gt;=Foglio4!$B$12,"O","")))))))),"")</f>
        <v/>
      </c>
      <c r="L17" s="9">
        <v>65</v>
      </c>
      <c r="M17" s="9" t="str">
        <f>IF($I17="",IF(L17="","",IF(L17&lt;Foglio4!$B$6,"GI",IF(AND(Foglio4!$B$7&lt;='Classi III'!L17,'Classi III'!L17&lt;Foglio4!$B$8),"I",IF(AND(Foglio4!$B$8&lt;='Classi III'!L17,'Classi III'!L17&lt;Foglio4!$B$9),"S", IF(AND(Foglio4!$B$9&lt;='Classi III'!L17,'Classi III'!L17&lt;Foglio4!$B$10),"DC", IF(AND(Foglio4!$B$10&lt;='Classi III'!L17,'Classi III'!L17&lt;Foglio4!$B$11),"B", IF(AND(Foglio4!$B$11&lt;='Classi III'!L17,'Classi III'!L17&lt;Foglio4!$B$12),"D",IF(L17&gt;=Foglio4!$B$12,"O","")))))))),"")</f>
        <v>S</v>
      </c>
      <c r="O17" s="8">
        <v>14</v>
      </c>
      <c r="P17" s="9"/>
      <c r="Q17" s="9"/>
      <c r="R17" s="9" t="str">
        <f>IF($P17="",IF(Q17="","",IF(Q17&lt;Foglio4!$B$6,"GI",IF(AND(Foglio4!$B$7&lt;='Classi III'!Q17,'Classi III'!Q17&lt;Foglio4!$B$8),"I",IF(AND(Foglio4!$B$8&lt;='Classi III'!Q17,'Classi III'!Q17&lt;Foglio4!$B$9),"S", IF(AND(Foglio4!$B$9&lt;='Classi III'!Q17,'Classi III'!Q17&lt;Foglio4!$B$10),"DC", IF(AND(Foglio4!$B$10&lt;='Classi III'!Q17,'Classi III'!Q17&lt;Foglio4!$B$11),"B", IF(AND(Foglio4!$B$11&lt;='Classi III'!Q17,'Classi III'!Q17&lt;Foglio4!$B$12),"D",IF(Q17&gt;=Foglio4!$B$12,"O","")))))))),"")</f>
        <v/>
      </c>
      <c r="S17" s="10">
        <v>70</v>
      </c>
      <c r="T17" s="9" t="str">
        <f>IF($P17="",IF(S17="","",IF(S17&lt;Foglio4!$B$6,"GI",IF(AND(Foglio4!$B$7&lt;='Classi III'!S17,'Classi III'!S17&lt;Foglio4!$B$8),"I",IF(AND(Foglio4!$B$8&lt;='Classi III'!S17,'Classi III'!S17&lt;Foglio4!$B$9),"S", IF(AND(Foglio4!$B$9&lt;='Classi III'!S17,'Classi III'!S17&lt;Foglio4!$B$10),"DC", IF(AND(Foglio4!$B$10&lt;='Classi III'!S17,'Classi III'!S17&lt;Foglio4!$B$11),"B", IF(AND(Foglio4!$B$11&lt;='Classi III'!S17,'Classi III'!S17&lt;Foglio4!$B$12),"D",IF(S17&gt;=Foglio4!$B$12,"O","")))))))),"")</f>
        <v>DC</v>
      </c>
      <c r="V17" s="8">
        <v>14</v>
      </c>
      <c r="W17" s="9"/>
      <c r="X17" s="16">
        <v>80</v>
      </c>
      <c r="Y17" s="9" t="str">
        <f>IF($W17="",IF(X17="","",IF(X17&lt;Foglio4!$B$6,"GI",IF(AND(Foglio4!$B$7&lt;='Classi III'!X17,'Classi III'!X17&lt;Foglio4!$B$8),"I",IF(AND(Foglio4!$B$8&lt;='Classi III'!X17,'Classi III'!X17&lt;Foglio4!$B$9),"S", IF(AND(Foglio4!$B$9&lt;='Classi III'!X17,'Classi III'!X17&lt;Foglio4!$B$10),"DC", IF(AND(Foglio4!$B$10&lt;='Classi III'!X17,'Classi III'!X17&lt;Foglio4!$B$11),"B", IF(AND(Foglio4!$B$11&lt;='Classi III'!X17,'Classi III'!X17&lt;Foglio4!$B$12),"D",IF(X17&gt;=Foglio4!$B$12,"O","")))))))),"")</f>
        <v>B</v>
      </c>
      <c r="Z17" s="9">
        <v>66</v>
      </c>
      <c r="AA17" s="9" t="str">
        <f>IF($W17="",IF(Z17="","",IF(Z17&lt;Foglio4!$B$6,"GI",IF(AND(Foglio4!$B$7&lt;='Classi III'!Z17,'Classi III'!Z17&lt;Foglio4!$B$8),"I",IF(AND(Foglio4!$B$8&lt;='Classi III'!Z17,'Classi III'!Z17&lt;Foglio4!$B$9),"S", IF(AND(Foglio4!$B$9&lt;='Classi III'!Z17,'Classi III'!Z17&lt;Foglio4!$B$10),"DC", IF(AND(Foglio4!$B$10&lt;='Classi III'!Z17,'Classi III'!Z17&lt;Foglio4!$B$11),"B", IF(AND(Foglio4!$B$11&lt;='Classi III'!Z17,'Classi III'!Z17&lt;Foglio4!$B$12),"D",IF(Z17&gt;=Foglio4!$B$12,"O","")))))))),"")</f>
        <v>S</v>
      </c>
    </row>
    <row r="18" spans="1:27">
      <c r="A18" s="8">
        <v>15</v>
      </c>
      <c r="B18" s="17"/>
      <c r="C18" s="9"/>
      <c r="D18" s="9" t="str">
        <f>IF($B18="",IF(C18="","",IF(C18&lt;Foglio4!$B$6,"GI",IF(AND(Foglio4!$B$7&lt;='Classi III'!C18,'Classi III'!C18&lt;Foglio4!$B$8),"I",IF(AND(Foglio4!$B$8&lt;='Classi III'!C18,'Classi III'!C18&lt;Foglio4!$B$9),"S", IF(AND(Foglio4!$B$9&lt;='Classi III'!C18,'Classi III'!C18&lt;Foglio4!$B$10),"DC", IF(AND(Foglio4!$B$10&lt;='Classi III'!C18,'Classi III'!C18&lt;Foglio4!$B$11),"B", IF(AND(Foglio4!$B$11&lt;='Classi III'!C18,'Classi III'!C18&lt;Foglio4!$B$12),"D",IF(C18&gt;=Foglio4!$B$12,"O","")))))))),"")</f>
        <v/>
      </c>
      <c r="E18" s="9">
        <v>50</v>
      </c>
      <c r="F18" s="9" t="str">
        <f>IF($B18="",IF(E18="","",IF(E18&lt;Foglio4!$B$6,"GI",IF(AND(Foglio4!$B$7&lt;='Classi III'!E18,'Classi III'!E18&lt;Foglio4!$B$8),"I",IF(AND(Foglio4!$B$8&lt;='Classi III'!E18,'Classi III'!E18&lt;Foglio4!$B$9),"S", IF(AND(Foglio4!$B$9&lt;='Classi III'!E18,'Classi III'!E18&lt;Foglio4!$B$10),"DC", IF(AND(Foglio4!$B$10&lt;='Classi III'!E18,'Classi III'!E18&lt;Foglio4!$B$11),"B", IF(AND(Foglio4!$B$11&lt;='Classi III'!E18,'Classi III'!E18&lt;Foglio4!$B$12),"D",IF(E18&gt;=Foglio4!$B$12,"O","")))))))),"")</f>
        <v>I</v>
      </c>
      <c r="H18" s="8">
        <v>15</v>
      </c>
      <c r="I18" s="9"/>
      <c r="J18" s="9"/>
      <c r="K18" s="9" t="str">
        <f>IF($I18="",IF(J18="","",IF(J18&lt;Foglio4!$B$6,"GI",IF(AND(Foglio4!$B$7&lt;='Classi III'!J18,'Classi III'!J18&lt;Foglio4!$B$8),"I",IF(AND(Foglio4!$B$8&lt;='Classi III'!J18,'Classi III'!J18&lt;Foglio4!$B$9),"S", IF(AND(Foglio4!$B$9&lt;='Classi III'!J18,'Classi III'!J18&lt;Foglio4!$B$10),"DC", IF(AND(Foglio4!$B$10&lt;='Classi III'!J18,'Classi III'!J18&lt;Foglio4!$B$11),"B", IF(AND(Foglio4!$B$11&lt;='Classi III'!J18,'Classi III'!J18&lt;Foglio4!$B$12),"D",IF(J18&gt;=Foglio4!$B$12,"O","")))))))),"")</f>
        <v/>
      </c>
      <c r="L18" s="9">
        <v>60</v>
      </c>
      <c r="M18" s="9" t="str">
        <f>IF($I18="",IF(L18="","",IF(L18&lt;Foglio4!$B$6,"GI",IF(AND(Foglio4!$B$7&lt;='Classi III'!L18,'Classi III'!L18&lt;Foglio4!$B$8),"I",IF(AND(Foglio4!$B$8&lt;='Classi III'!L18,'Classi III'!L18&lt;Foglio4!$B$9),"S", IF(AND(Foglio4!$B$9&lt;='Classi III'!L18,'Classi III'!L18&lt;Foglio4!$B$10),"DC", IF(AND(Foglio4!$B$10&lt;='Classi III'!L18,'Classi III'!L18&lt;Foglio4!$B$11),"B", IF(AND(Foglio4!$B$11&lt;='Classi III'!L18,'Classi III'!L18&lt;Foglio4!$B$12),"D",IF(L18&gt;=Foglio4!$B$12,"O","")))))))),"")</f>
        <v>S</v>
      </c>
      <c r="O18" s="8">
        <v>15</v>
      </c>
      <c r="P18" s="9"/>
      <c r="Q18" s="9"/>
      <c r="R18" s="9" t="str">
        <f>IF($P18="",IF(Q18="","",IF(Q18&lt;Foglio4!$B$6,"GI",IF(AND(Foglio4!$B$7&lt;='Classi III'!Q18,'Classi III'!Q18&lt;Foglio4!$B$8),"I",IF(AND(Foglio4!$B$8&lt;='Classi III'!Q18,'Classi III'!Q18&lt;Foglio4!$B$9),"S", IF(AND(Foglio4!$B$9&lt;='Classi III'!Q18,'Classi III'!Q18&lt;Foglio4!$B$10),"DC", IF(AND(Foglio4!$B$10&lt;='Classi III'!Q18,'Classi III'!Q18&lt;Foglio4!$B$11),"B", IF(AND(Foglio4!$B$11&lt;='Classi III'!Q18,'Classi III'!Q18&lt;Foglio4!$B$12),"D",IF(Q18&gt;=Foglio4!$B$12,"O","")))))))),"")</f>
        <v/>
      </c>
      <c r="S18" s="10">
        <v>80</v>
      </c>
      <c r="T18" s="9" t="str">
        <f>IF($P18="",IF(S18="","",IF(S18&lt;Foglio4!$B$6,"GI",IF(AND(Foglio4!$B$7&lt;='Classi III'!S18,'Classi III'!S18&lt;Foglio4!$B$8),"I",IF(AND(Foglio4!$B$8&lt;='Classi III'!S18,'Classi III'!S18&lt;Foglio4!$B$9),"S", IF(AND(Foglio4!$B$9&lt;='Classi III'!S18,'Classi III'!S18&lt;Foglio4!$B$10),"DC", IF(AND(Foglio4!$B$10&lt;='Classi III'!S18,'Classi III'!S18&lt;Foglio4!$B$11),"B", IF(AND(Foglio4!$B$11&lt;='Classi III'!S18,'Classi III'!S18&lt;Foglio4!$B$12),"D",IF(S18&gt;=Foglio4!$B$12,"O","")))))))),"")</f>
        <v>B</v>
      </c>
      <c r="V18" s="8">
        <v>15</v>
      </c>
      <c r="W18" s="9"/>
      <c r="X18" s="16">
        <v>95</v>
      </c>
      <c r="Y18" s="9" t="str">
        <f>IF($W18="",IF(X18="","",IF(X18&lt;Foglio4!$B$6,"GI",IF(AND(Foglio4!$B$7&lt;='Classi III'!X18,'Classi III'!X18&lt;Foglio4!$B$8),"I",IF(AND(Foglio4!$B$8&lt;='Classi III'!X18,'Classi III'!X18&lt;Foglio4!$B$9),"S", IF(AND(Foglio4!$B$9&lt;='Classi III'!X18,'Classi III'!X18&lt;Foglio4!$B$10),"DC", IF(AND(Foglio4!$B$10&lt;='Classi III'!X18,'Classi III'!X18&lt;Foglio4!$B$11),"B", IF(AND(Foglio4!$B$11&lt;='Classi III'!X18,'Classi III'!X18&lt;Foglio4!$B$12),"D",IF(X18&gt;=Foglio4!$B$12,"O","")))))))),"")</f>
        <v>D</v>
      </c>
      <c r="Z18" s="9">
        <v>83</v>
      </c>
      <c r="AA18" s="9" t="str">
        <f>IF($W18="",IF(Z18="","",IF(Z18&lt;Foglio4!$B$6,"GI",IF(AND(Foglio4!$B$7&lt;='Classi III'!Z18,'Classi III'!Z18&lt;Foglio4!$B$8),"I",IF(AND(Foglio4!$B$8&lt;='Classi III'!Z18,'Classi III'!Z18&lt;Foglio4!$B$9),"S", IF(AND(Foglio4!$B$9&lt;='Classi III'!Z18,'Classi III'!Z18&lt;Foglio4!$B$10),"DC", IF(AND(Foglio4!$B$10&lt;='Classi III'!Z18,'Classi III'!Z18&lt;Foglio4!$B$11),"B", IF(AND(Foglio4!$B$11&lt;='Classi III'!Z18,'Classi III'!Z18&lt;Foglio4!$B$12),"D",IF(Z18&gt;=Foglio4!$B$12,"O","")))))))),"")</f>
        <v>B</v>
      </c>
    </row>
    <row r="19" spans="1:27">
      <c r="A19" s="8">
        <v>16</v>
      </c>
      <c r="B19" s="17"/>
      <c r="C19" s="9"/>
      <c r="D19" s="9" t="str">
        <f>IF($B19="",IF(C19="","",IF(C19&lt;Foglio4!$B$6,"GI",IF(AND(Foglio4!$B$7&lt;='Classi III'!C19,'Classi III'!C19&lt;Foglio4!$B$8),"I",IF(AND(Foglio4!$B$8&lt;='Classi III'!C19,'Classi III'!C19&lt;Foglio4!$B$9),"S", IF(AND(Foglio4!$B$9&lt;='Classi III'!C19,'Classi III'!C19&lt;Foglio4!$B$10),"DC", IF(AND(Foglio4!$B$10&lt;='Classi III'!C19,'Classi III'!C19&lt;Foglio4!$B$11),"B", IF(AND(Foglio4!$B$11&lt;='Classi III'!C19,'Classi III'!C19&lt;Foglio4!$B$12),"D",IF(C19&gt;=Foglio4!$B$12,"O","")))))))),"")</f>
        <v/>
      </c>
      <c r="E19" s="9">
        <v>83</v>
      </c>
      <c r="F19" s="9" t="str">
        <f>IF($B19="",IF(E19="","",IF(E19&lt;Foglio4!$B$6,"GI",IF(AND(Foglio4!$B$7&lt;='Classi III'!E19,'Classi III'!E19&lt;Foglio4!$B$8),"I",IF(AND(Foglio4!$B$8&lt;='Classi III'!E19,'Classi III'!E19&lt;Foglio4!$B$9),"S", IF(AND(Foglio4!$B$9&lt;='Classi III'!E19,'Classi III'!E19&lt;Foglio4!$B$10),"DC", IF(AND(Foglio4!$B$10&lt;='Classi III'!E19,'Classi III'!E19&lt;Foglio4!$B$11),"B", IF(AND(Foglio4!$B$11&lt;='Classi III'!E19,'Classi III'!E19&lt;Foglio4!$B$12),"D",IF(E19&gt;=Foglio4!$B$12,"O","")))))))),"")</f>
        <v>B</v>
      </c>
      <c r="H19" s="8">
        <v>16</v>
      </c>
      <c r="I19" s="9" t="s">
        <v>9</v>
      </c>
      <c r="J19" s="9"/>
      <c r="K19" s="9" t="str">
        <f>IF($I19="",IF(J19="","",IF(J19&lt;Foglio4!$B$6,"GI",IF(AND(Foglio4!$B$7&lt;='Classi III'!J19,'Classi III'!J19&lt;Foglio4!$B$8),"I",IF(AND(Foglio4!$B$8&lt;='Classi III'!J19,'Classi III'!J19&lt;Foglio4!$B$9),"S", IF(AND(Foglio4!$B$9&lt;='Classi III'!J19,'Classi III'!J19&lt;Foglio4!$B$10),"DC", IF(AND(Foglio4!$B$10&lt;='Classi III'!J19,'Classi III'!J19&lt;Foglio4!$B$11),"B", IF(AND(Foglio4!$B$11&lt;='Classi III'!J19,'Classi III'!J19&lt;Foglio4!$B$12),"D",IF(J19&gt;=Foglio4!$B$12,"O","")))))))),"")</f>
        <v/>
      </c>
      <c r="L19" s="9"/>
      <c r="M19" s="9" t="str">
        <f>IF($I19="",IF(L19="","",IF(L19&lt;Foglio4!$B$6,"GI",IF(AND(Foglio4!$B$7&lt;='Classi III'!L19,'Classi III'!L19&lt;Foglio4!$B$8),"I",IF(AND(Foglio4!$B$8&lt;='Classi III'!L19,'Classi III'!L19&lt;Foglio4!$B$9),"S", IF(AND(Foglio4!$B$9&lt;='Classi III'!L19,'Classi III'!L19&lt;Foglio4!$B$10),"DC", IF(AND(Foglio4!$B$10&lt;='Classi III'!L19,'Classi III'!L19&lt;Foglio4!$B$11),"B", IF(AND(Foglio4!$B$11&lt;='Classi III'!L19,'Classi III'!L19&lt;Foglio4!$B$12),"D",IF(L19&gt;=Foglio4!$B$12,"O","")))))))),"")</f>
        <v/>
      </c>
      <c r="O19" s="8">
        <v>16</v>
      </c>
      <c r="P19" s="9"/>
      <c r="Q19" s="9"/>
      <c r="R19" s="9" t="str">
        <f>IF($P19="",IF(Q19="","",IF(Q19&lt;Foglio4!$B$6,"GI",IF(AND(Foglio4!$B$7&lt;='Classi III'!Q19,'Classi III'!Q19&lt;Foglio4!$B$8),"I",IF(AND(Foglio4!$B$8&lt;='Classi III'!Q19,'Classi III'!Q19&lt;Foglio4!$B$9),"S", IF(AND(Foglio4!$B$9&lt;='Classi III'!Q19,'Classi III'!Q19&lt;Foglio4!$B$10),"DC", IF(AND(Foglio4!$B$10&lt;='Classi III'!Q19,'Classi III'!Q19&lt;Foglio4!$B$11),"B", IF(AND(Foglio4!$B$11&lt;='Classi III'!Q19,'Classi III'!Q19&lt;Foglio4!$B$12),"D",IF(Q19&gt;=Foglio4!$B$12,"O","")))))))),"")</f>
        <v/>
      </c>
      <c r="S19" s="10">
        <v>70</v>
      </c>
      <c r="T19" s="9" t="str">
        <f>IF($P19="",IF(S19="","",IF(S19&lt;Foglio4!$B$6,"GI",IF(AND(Foglio4!$B$7&lt;='Classi III'!S19,'Classi III'!S19&lt;Foglio4!$B$8),"I",IF(AND(Foglio4!$B$8&lt;='Classi III'!S19,'Classi III'!S19&lt;Foglio4!$B$9),"S", IF(AND(Foglio4!$B$9&lt;='Classi III'!S19,'Classi III'!S19&lt;Foglio4!$B$10),"DC", IF(AND(Foglio4!$B$10&lt;='Classi III'!S19,'Classi III'!S19&lt;Foglio4!$B$11),"B", IF(AND(Foglio4!$B$11&lt;='Classi III'!S19,'Classi III'!S19&lt;Foglio4!$B$12),"D",IF(S19&gt;=Foglio4!$B$12,"O","")))))))),"")</f>
        <v>DC</v>
      </c>
      <c r="V19" s="8">
        <v>16</v>
      </c>
      <c r="W19" s="9"/>
      <c r="X19" s="16">
        <v>70</v>
      </c>
      <c r="Y19" s="9" t="str">
        <f>IF($W19="",IF(X19="","",IF(X19&lt;Foglio4!$B$6,"GI",IF(AND(Foglio4!$B$7&lt;='Classi III'!X19,'Classi III'!X19&lt;Foglio4!$B$8),"I",IF(AND(Foglio4!$B$8&lt;='Classi III'!X19,'Classi III'!X19&lt;Foglio4!$B$9),"S", IF(AND(Foglio4!$B$9&lt;='Classi III'!X19,'Classi III'!X19&lt;Foglio4!$B$10),"DC", IF(AND(Foglio4!$B$10&lt;='Classi III'!X19,'Classi III'!X19&lt;Foglio4!$B$11),"B", IF(AND(Foglio4!$B$11&lt;='Classi III'!X19,'Classi III'!X19&lt;Foglio4!$B$12),"D",IF(X19&gt;=Foglio4!$B$12,"O","")))))))),"")</f>
        <v>DC</v>
      </c>
      <c r="Z19" s="9">
        <v>83</v>
      </c>
      <c r="AA19" s="9" t="str">
        <f>IF($W19="",IF(Z19="","",IF(Z19&lt;Foglio4!$B$6,"GI",IF(AND(Foglio4!$B$7&lt;='Classi III'!Z19,'Classi III'!Z19&lt;Foglio4!$B$8),"I",IF(AND(Foglio4!$B$8&lt;='Classi III'!Z19,'Classi III'!Z19&lt;Foglio4!$B$9),"S", IF(AND(Foglio4!$B$9&lt;='Classi III'!Z19,'Classi III'!Z19&lt;Foglio4!$B$10),"DC", IF(AND(Foglio4!$B$10&lt;='Classi III'!Z19,'Classi III'!Z19&lt;Foglio4!$B$11),"B", IF(AND(Foglio4!$B$11&lt;='Classi III'!Z19,'Classi III'!Z19&lt;Foglio4!$B$12),"D",IF(Z19&gt;=Foglio4!$B$12,"O","")))))))),"")</f>
        <v>B</v>
      </c>
    </row>
    <row r="20" spans="1:27">
      <c r="A20" s="8">
        <v>17</v>
      </c>
      <c r="B20" s="17"/>
      <c r="C20" s="9"/>
      <c r="D20" s="9" t="str">
        <f>IF($B20="",IF(C20="","",IF(C20&lt;Foglio4!$B$6,"GI",IF(AND(Foglio4!$B$7&lt;='Classi III'!C20,'Classi III'!C20&lt;Foglio4!$B$8),"I",IF(AND(Foglio4!$B$8&lt;='Classi III'!C20,'Classi III'!C20&lt;Foglio4!$B$9),"S", IF(AND(Foglio4!$B$9&lt;='Classi III'!C20,'Classi III'!C20&lt;Foglio4!$B$10),"DC", IF(AND(Foglio4!$B$10&lt;='Classi III'!C20,'Classi III'!C20&lt;Foglio4!$B$11),"B", IF(AND(Foglio4!$B$11&lt;='Classi III'!C20,'Classi III'!C20&lt;Foglio4!$B$12),"D",IF(C20&gt;=Foglio4!$B$12,"O","")))))))),"")</f>
        <v/>
      </c>
      <c r="E20" s="9">
        <v>83</v>
      </c>
      <c r="F20" s="9" t="str">
        <f>IF($B20="",IF(E20="","",IF(E20&lt;Foglio4!$B$6,"GI",IF(AND(Foglio4!$B$7&lt;='Classi III'!E20,'Classi III'!E20&lt;Foglio4!$B$8),"I",IF(AND(Foglio4!$B$8&lt;='Classi III'!E20,'Classi III'!E20&lt;Foglio4!$B$9),"S", IF(AND(Foglio4!$B$9&lt;='Classi III'!E20,'Classi III'!E20&lt;Foglio4!$B$10),"DC", IF(AND(Foglio4!$B$10&lt;='Classi III'!E20,'Classi III'!E20&lt;Foglio4!$B$11),"B", IF(AND(Foglio4!$B$11&lt;='Classi III'!E20,'Classi III'!E20&lt;Foglio4!$B$12),"D",IF(E20&gt;=Foglio4!$B$12,"O","")))))))),"")</f>
        <v>B</v>
      </c>
      <c r="H20" s="8">
        <v>17</v>
      </c>
      <c r="I20" s="9"/>
      <c r="J20" s="9"/>
      <c r="K20" s="9" t="str">
        <f>IF($I20="",IF(J20="","",IF(J20&lt;Foglio4!$B$6,"GI",IF(AND(Foglio4!$B$7&lt;='Classi III'!J20,'Classi III'!J20&lt;Foglio4!$B$8),"I",IF(AND(Foglio4!$B$8&lt;='Classi III'!J20,'Classi III'!J20&lt;Foglio4!$B$9),"S", IF(AND(Foglio4!$B$9&lt;='Classi III'!J20,'Classi III'!J20&lt;Foglio4!$B$10),"DC", IF(AND(Foglio4!$B$10&lt;='Classi III'!J20,'Classi III'!J20&lt;Foglio4!$B$11),"B", IF(AND(Foglio4!$B$11&lt;='Classi III'!J20,'Classi III'!J20&lt;Foglio4!$B$12),"D",IF(J20&gt;=Foglio4!$B$12,"O","")))))))),"")</f>
        <v/>
      </c>
      <c r="L20" s="9"/>
      <c r="M20" s="9" t="str">
        <f>IF($I20="",IF(L20="","",IF(L20&lt;Foglio4!$B$6,"GI",IF(AND(Foglio4!$B$7&lt;='Classi III'!L20,'Classi III'!L20&lt;Foglio4!$B$8),"I",IF(AND(Foglio4!$B$8&lt;='Classi III'!L20,'Classi III'!L20&lt;Foglio4!$B$9),"S", IF(AND(Foglio4!$B$9&lt;='Classi III'!L20,'Classi III'!L20&lt;Foglio4!$B$10),"DC", IF(AND(Foglio4!$B$10&lt;='Classi III'!L20,'Classi III'!L20&lt;Foglio4!$B$11),"B", IF(AND(Foglio4!$B$11&lt;='Classi III'!L20,'Classi III'!L20&lt;Foglio4!$B$12),"D",IF(L20&gt;=Foglio4!$B$12,"O","")))))))),"")</f>
        <v/>
      </c>
      <c r="O20" s="8">
        <v>17</v>
      </c>
      <c r="P20" s="9"/>
      <c r="Q20" s="9"/>
      <c r="R20" s="9" t="str">
        <f>IF($P20="",IF(Q20="","",IF(Q20&lt;Foglio4!$B$6,"GI",IF(AND(Foglio4!$B$7&lt;='Classi III'!Q20,'Classi III'!Q20&lt;Foglio4!$B$8),"I",IF(AND(Foglio4!$B$8&lt;='Classi III'!Q20,'Classi III'!Q20&lt;Foglio4!$B$9),"S", IF(AND(Foglio4!$B$9&lt;='Classi III'!Q20,'Classi III'!Q20&lt;Foglio4!$B$10),"DC", IF(AND(Foglio4!$B$10&lt;='Classi III'!Q20,'Classi III'!Q20&lt;Foglio4!$B$11),"B", IF(AND(Foglio4!$B$11&lt;='Classi III'!Q20,'Classi III'!Q20&lt;Foglio4!$B$12),"D",IF(Q20&gt;=Foglio4!$B$12,"O","")))))))),"")</f>
        <v/>
      </c>
      <c r="S20" s="10">
        <v>75</v>
      </c>
      <c r="T20" s="9" t="str">
        <f>IF($P20="",IF(S20="","",IF(S20&lt;Foglio4!$B$6,"GI",IF(AND(Foglio4!$B$7&lt;='Classi III'!S20,'Classi III'!S20&lt;Foglio4!$B$8),"I",IF(AND(Foglio4!$B$8&lt;='Classi III'!S20,'Classi III'!S20&lt;Foglio4!$B$9),"S", IF(AND(Foglio4!$B$9&lt;='Classi III'!S20,'Classi III'!S20&lt;Foglio4!$B$10),"DC", IF(AND(Foglio4!$B$10&lt;='Classi III'!S20,'Classi III'!S20&lt;Foglio4!$B$11),"B", IF(AND(Foglio4!$B$11&lt;='Classi III'!S20,'Classi III'!S20&lt;Foglio4!$B$12),"D",IF(S20&gt;=Foglio4!$B$12,"O","")))))))),"")</f>
        <v>DC</v>
      </c>
      <c r="V20" s="8">
        <v>17</v>
      </c>
      <c r="W20" s="9"/>
      <c r="X20" s="16">
        <v>80</v>
      </c>
      <c r="Y20" s="9" t="str">
        <f>IF($W20="",IF(X20="","",IF(X20&lt;Foglio4!$B$6,"GI",IF(AND(Foglio4!$B$7&lt;='Classi III'!X20,'Classi III'!X20&lt;Foglio4!$B$8),"I",IF(AND(Foglio4!$B$8&lt;='Classi III'!X20,'Classi III'!X20&lt;Foglio4!$B$9),"S", IF(AND(Foglio4!$B$9&lt;='Classi III'!X20,'Classi III'!X20&lt;Foglio4!$B$10),"DC", IF(AND(Foglio4!$B$10&lt;='Classi III'!X20,'Classi III'!X20&lt;Foglio4!$B$11),"B", IF(AND(Foglio4!$B$11&lt;='Classi III'!X20,'Classi III'!X20&lt;Foglio4!$B$12),"D",IF(X20&gt;=Foglio4!$B$12,"O","")))))))),"")</f>
        <v>B</v>
      </c>
      <c r="Z20" s="9">
        <v>79</v>
      </c>
      <c r="AA20" s="9" t="str">
        <f>IF($W20="",IF(Z20="","",IF(Z20&lt;Foglio4!$B$6,"GI",IF(AND(Foglio4!$B$7&lt;='Classi III'!Z20,'Classi III'!Z20&lt;Foglio4!$B$8),"I",IF(AND(Foglio4!$B$8&lt;='Classi III'!Z20,'Classi III'!Z20&lt;Foglio4!$B$9),"S", IF(AND(Foglio4!$B$9&lt;='Classi III'!Z20,'Classi III'!Z20&lt;Foglio4!$B$10),"DC", IF(AND(Foglio4!$B$10&lt;='Classi III'!Z20,'Classi III'!Z20&lt;Foglio4!$B$11),"B", IF(AND(Foglio4!$B$11&lt;='Classi III'!Z20,'Classi III'!Z20&lt;Foglio4!$B$12),"D",IF(Z20&gt;=Foglio4!$B$12,"O","")))))))),"")</f>
        <v>B</v>
      </c>
    </row>
    <row r="21" spans="1:27">
      <c r="A21" s="8">
        <v>18</v>
      </c>
      <c r="B21" s="17" t="s">
        <v>10</v>
      </c>
      <c r="C21" s="9"/>
      <c r="D21" s="9" t="str">
        <f>IF($B21="",IF(C21="","",IF(C21&lt;Foglio4!$B$6,"GI",IF(AND(Foglio4!$B$7&lt;='Classi III'!C21,'Classi III'!C21&lt;Foglio4!$B$8),"I",IF(AND(Foglio4!$B$8&lt;='Classi III'!C21,'Classi III'!C21&lt;Foglio4!$B$9),"S", IF(AND(Foglio4!$B$9&lt;='Classi III'!C21,'Classi III'!C21&lt;Foglio4!$B$10),"DC", IF(AND(Foglio4!$B$10&lt;='Classi III'!C21,'Classi III'!C21&lt;Foglio4!$B$11),"B", IF(AND(Foglio4!$B$11&lt;='Classi III'!C21,'Classi III'!C21&lt;Foglio4!$B$12),"D",IF(C21&gt;=Foglio4!$B$12,"O","")))))))),"")</f>
        <v/>
      </c>
      <c r="E21" s="9">
        <v>62</v>
      </c>
      <c r="F21" s="9" t="str">
        <f>IF($B21="",IF(E21="","",IF(E21&lt;Foglio4!$B$6,"GI",IF(AND(Foglio4!$B$7&lt;='Classi III'!E21,'Classi III'!E21&lt;Foglio4!$B$8),"I",IF(AND(Foglio4!$B$8&lt;='Classi III'!E21,'Classi III'!E21&lt;Foglio4!$B$9),"S", IF(AND(Foglio4!$B$9&lt;='Classi III'!E21,'Classi III'!E21&lt;Foglio4!$B$10),"DC", IF(AND(Foglio4!$B$10&lt;='Classi III'!E21,'Classi III'!E21&lt;Foglio4!$B$11),"B", IF(AND(Foglio4!$B$11&lt;='Classi III'!E21,'Classi III'!E21&lt;Foglio4!$B$12),"D",IF(E21&gt;=Foglio4!$B$12,"O","")))))))),"")</f>
        <v/>
      </c>
      <c r="H21" s="8">
        <v>18</v>
      </c>
      <c r="I21" s="9"/>
      <c r="J21" s="9"/>
      <c r="K21" s="9" t="str">
        <f>IF($I21="",IF(J21="","",IF(J21&lt;Foglio4!$B$6,"GI",IF(AND(Foglio4!$B$7&lt;='Classi III'!J21,'Classi III'!J21&lt;Foglio4!$B$8),"I",IF(AND(Foglio4!$B$8&lt;='Classi III'!J21,'Classi III'!J21&lt;Foglio4!$B$9),"S", IF(AND(Foglio4!$B$9&lt;='Classi III'!J21,'Classi III'!J21&lt;Foglio4!$B$10),"DC", IF(AND(Foglio4!$B$10&lt;='Classi III'!J21,'Classi III'!J21&lt;Foglio4!$B$11),"B", IF(AND(Foglio4!$B$11&lt;='Classi III'!J21,'Classi III'!J21&lt;Foglio4!$B$12),"D",IF(J21&gt;=Foglio4!$B$12,"O","")))))))),"")</f>
        <v/>
      </c>
      <c r="L21" s="9">
        <v>60</v>
      </c>
      <c r="M21" s="9" t="str">
        <f>IF($I21="",IF(L21="","",IF(L21&lt;Foglio4!$B$6,"GI",IF(AND(Foglio4!$B$7&lt;='Classi III'!L21,'Classi III'!L21&lt;Foglio4!$B$8),"I",IF(AND(Foglio4!$B$8&lt;='Classi III'!L21,'Classi III'!L21&lt;Foglio4!$B$9),"S", IF(AND(Foglio4!$B$9&lt;='Classi III'!L21,'Classi III'!L21&lt;Foglio4!$B$10),"DC", IF(AND(Foglio4!$B$10&lt;='Classi III'!L21,'Classi III'!L21&lt;Foglio4!$B$11),"B", IF(AND(Foglio4!$B$11&lt;='Classi III'!L21,'Classi III'!L21&lt;Foglio4!$B$12),"D",IF(L21&gt;=Foglio4!$B$12,"O","")))))))),"")</f>
        <v>S</v>
      </c>
      <c r="O21" s="8">
        <v>18</v>
      </c>
      <c r="P21" s="9"/>
      <c r="Q21" s="9"/>
      <c r="R21" s="9" t="str">
        <f>IF($P21="",IF(Q21="","",IF(Q21&lt;Foglio4!$B$6,"GI",IF(AND(Foglio4!$B$7&lt;='Classi III'!Q21,'Classi III'!Q21&lt;Foglio4!$B$8),"I",IF(AND(Foglio4!$B$8&lt;='Classi III'!Q21,'Classi III'!Q21&lt;Foglio4!$B$9),"S", IF(AND(Foglio4!$B$9&lt;='Classi III'!Q21,'Classi III'!Q21&lt;Foglio4!$B$10),"DC", IF(AND(Foglio4!$B$10&lt;='Classi III'!Q21,'Classi III'!Q21&lt;Foglio4!$B$11),"B", IF(AND(Foglio4!$B$11&lt;='Classi III'!Q21,'Classi III'!Q21&lt;Foglio4!$B$12),"D",IF(Q21&gt;=Foglio4!$B$12,"O","")))))))),"")</f>
        <v/>
      </c>
      <c r="S21" s="10">
        <v>70</v>
      </c>
      <c r="T21" s="9" t="str">
        <f>IF($P21="",IF(S21="","",IF(S21&lt;Foglio4!$B$6,"GI",IF(AND(Foglio4!$B$7&lt;='Classi III'!S21,'Classi III'!S21&lt;Foglio4!$B$8),"I",IF(AND(Foglio4!$B$8&lt;='Classi III'!S21,'Classi III'!S21&lt;Foglio4!$B$9),"S", IF(AND(Foglio4!$B$9&lt;='Classi III'!S21,'Classi III'!S21&lt;Foglio4!$B$10),"DC", IF(AND(Foglio4!$B$10&lt;='Classi III'!S21,'Classi III'!S21&lt;Foglio4!$B$11),"B", IF(AND(Foglio4!$B$11&lt;='Classi III'!S21,'Classi III'!S21&lt;Foglio4!$B$12),"D",IF(S21&gt;=Foglio4!$B$12,"O","")))))))),"")</f>
        <v>DC</v>
      </c>
      <c r="V21" s="8">
        <v>18</v>
      </c>
      <c r="W21" s="9"/>
      <c r="X21" s="16">
        <v>60</v>
      </c>
      <c r="Y21" s="9" t="str">
        <f>IF($W21="",IF(X21="","",IF(X21&lt;Foglio4!$B$6,"GI",IF(AND(Foglio4!$B$7&lt;='Classi III'!X21,'Classi III'!X21&lt;Foglio4!$B$8),"I",IF(AND(Foglio4!$B$8&lt;='Classi III'!X21,'Classi III'!X21&lt;Foglio4!$B$9),"S", IF(AND(Foglio4!$B$9&lt;='Classi III'!X21,'Classi III'!X21&lt;Foglio4!$B$10),"DC", IF(AND(Foglio4!$B$10&lt;='Classi III'!X21,'Classi III'!X21&lt;Foglio4!$B$11),"B", IF(AND(Foglio4!$B$11&lt;='Classi III'!X21,'Classi III'!X21&lt;Foglio4!$B$12),"D",IF(X21&gt;=Foglio4!$B$12,"O","")))))))),"")</f>
        <v>S</v>
      </c>
      <c r="Z21" s="9">
        <v>79</v>
      </c>
      <c r="AA21" s="9" t="str">
        <f>IF($W21="",IF(Z21="","",IF(Z21&lt;Foglio4!$B$6,"GI",IF(AND(Foglio4!$B$7&lt;='Classi III'!Z21,'Classi III'!Z21&lt;Foglio4!$B$8),"I",IF(AND(Foglio4!$B$8&lt;='Classi III'!Z21,'Classi III'!Z21&lt;Foglio4!$B$9),"S", IF(AND(Foglio4!$B$9&lt;='Classi III'!Z21,'Classi III'!Z21&lt;Foglio4!$B$10),"DC", IF(AND(Foglio4!$B$10&lt;='Classi III'!Z21,'Classi III'!Z21&lt;Foglio4!$B$11),"B", IF(AND(Foglio4!$B$11&lt;='Classi III'!Z21,'Classi III'!Z21&lt;Foglio4!$B$12),"D",IF(Z21&gt;=Foglio4!$B$12,"O","")))))))),"")</f>
        <v>B</v>
      </c>
    </row>
    <row r="22" spans="1:27">
      <c r="A22" s="8">
        <v>19</v>
      </c>
      <c r="B22" s="17" t="s">
        <v>11</v>
      </c>
      <c r="C22" s="9"/>
      <c r="D22" s="9" t="str">
        <f>IF($B22="",IF(C22="","",IF(C22&lt;Foglio4!$B$6,"GI",IF(AND(Foglio4!$B$7&lt;='Classi III'!C22,'Classi III'!C22&lt;Foglio4!$B$8),"I",IF(AND(Foglio4!$B$8&lt;='Classi III'!C22,'Classi III'!C22&lt;Foglio4!$B$9),"S", IF(AND(Foglio4!$B$9&lt;='Classi III'!C22,'Classi III'!C22&lt;Foglio4!$B$10),"DC", IF(AND(Foglio4!$B$10&lt;='Classi III'!C22,'Classi III'!C22&lt;Foglio4!$B$11),"B", IF(AND(Foglio4!$B$11&lt;='Classi III'!C22,'Classi III'!C22&lt;Foglio4!$B$12),"D",IF(C22&gt;=Foglio4!$B$12,"O","")))))))),"")</f>
        <v/>
      </c>
      <c r="E22" s="9">
        <v>66</v>
      </c>
      <c r="F22" s="9" t="str">
        <f>IF($B22="",IF(E22="","",IF(E22&lt;Foglio4!$B$6,"GI",IF(AND(Foglio4!$B$7&lt;='Classi III'!E22,'Classi III'!E22&lt;Foglio4!$B$8),"I",IF(AND(Foglio4!$B$8&lt;='Classi III'!E22,'Classi III'!E22&lt;Foglio4!$B$9),"S", IF(AND(Foglio4!$B$9&lt;='Classi III'!E22,'Classi III'!E22&lt;Foglio4!$B$10),"DC", IF(AND(Foglio4!$B$10&lt;='Classi III'!E22,'Classi III'!E22&lt;Foglio4!$B$11),"B", IF(AND(Foglio4!$B$11&lt;='Classi III'!E22,'Classi III'!E22&lt;Foglio4!$B$12),"D",IF(E22&gt;=Foglio4!$B$12,"O","")))))))),"")</f>
        <v/>
      </c>
      <c r="H22" s="8">
        <v>19</v>
      </c>
      <c r="I22" s="9"/>
      <c r="J22" s="9"/>
      <c r="K22" s="9" t="str">
        <f>IF($I22="",IF(J22="","",IF(J22&lt;Foglio4!$B$6,"GI",IF(AND(Foglio4!$B$7&lt;='Classi III'!J22,'Classi III'!J22&lt;Foglio4!$B$8),"I",IF(AND(Foglio4!$B$8&lt;='Classi III'!J22,'Classi III'!J22&lt;Foglio4!$B$9),"S", IF(AND(Foglio4!$B$9&lt;='Classi III'!J22,'Classi III'!J22&lt;Foglio4!$B$10),"DC", IF(AND(Foglio4!$B$10&lt;='Classi III'!J22,'Classi III'!J22&lt;Foglio4!$B$11),"B", IF(AND(Foglio4!$B$11&lt;='Classi III'!J22,'Classi III'!J22&lt;Foglio4!$B$12),"D",IF(J22&gt;=Foglio4!$B$12,"O","")))))))),"")</f>
        <v/>
      </c>
      <c r="L22" s="9">
        <v>60</v>
      </c>
      <c r="M22" s="9" t="str">
        <f>IF($I22="",IF(L22="","",IF(L22&lt;Foglio4!$B$6,"GI",IF(AND(Foglio4!$B$7&lt;='Classi III'!L22,'Classi III'!L22&lt;Foglio4!$B$8),"I",IF(AND(Foglio4!$B$8&lt;='Classi III'!L22,'Classi III'!L22&lt;Foglio4!$B$9),"S", IF(AND(Foglio4!$B$9&lt;='Classi III'!L22,'Classi III'!L22&lt;Foglio4!$B$10),"DC", IF(AND(Foglio4!$B$10&lt;='Classi III'!L22,'Classi III'!L22&lt;Foglio4!$B$11),"B", IF(AND(Foglio4!$B$11&lt;='Classi III'!L22,'Classi III'!L22&lt;Foglio4!$B$12),"D",IF(L22&gt;=Foglio4!$B$12,"O","")))))))),"")</f>
        <v>S</v>
      </c>
      <c r="O22" s="8">
        <v>19</v>
      </c>
      <c r="P22" s="9"/>
      <c r="Q22" s="9"/>
      <c r="R22" s="9" t="str">
        <f>IF($P22="",IF(Q22="","",IF(Q22&lt;Foglio4!$B$6,"GI",IF(AND(Foglio4!$B$7&lt;='Classi III'!Q22,'Classi III'!Q22&lt;Foglio4!$B$8),"I",IF(AND(Foglio4!$B$8&lt;='Classi III'!Q22,'Classi III'!Q22&lt;Foglio4!$B$9),"S", IF(AND(Foglio4!$B$9&lt;='Classi III'!Q22,'Classi III'!Q22&lt;Foglio4!$B$10),"DC", IF(AND(Foglio4!$B$10&lt;='Classi III'!Q22,'Classi III'!Q22&lt;Foglio4!$B$11),"B", IF(AND(Foglio4!$B$11&lt;='Classi III'!Q22,'Classi III'!Q22&lt;Foglio4!$B$12),"D",IF(Q22&gt;=Foglio4!$B$12,"O","")))))))),"")</f>
        <v/>
      </c>
      <c r="S22" s="10">
        <v>60</v>
      </c>
      <c r="T22" s="9" t="str">
        <f>IF($P22="",IF(S22="","",IF(S22&lt;Foglio4!$B$6,"GI",IF(AND(Foglio4!$B$7&lt;='Classi III'!S22,'Classi III'!S22&lt;Foglio4!$B$8),"I",IF(AND(Foglio4!$B$8&lt;='Classi III'!S22,'Classi III'!S22&lt;Foglio4!$B$9),"S", IF(AND(Foglio4!$B$9&lt;='Classi III'!S22,'Classi III'!S22&lt;Foglio4!$B$10),"DC", IF(AND(Foglio4!$B$10&lt;='Classi III'!S22,'Classi III'!S22&lt;Foglio4!$B$11),"B", IF(AND(Foglio4!$B$11&lt;='Classi III'!S22,'Classi III'!S22&lt;Foglio4!$B$12),"D",IF(S22&gt;=Foglio4!$B$12,"O","")))))))),"")</f>
        <v>S</v>
      </c>
      <c r="V22" s="8">
        <v>19</v>
      </c>
      <c r="W22" s="9" t="s">
        <v>9</v>
      </c>
      <c r="X22" s="16">
        <v>40</v>
      </c>
      <c r="Y22" s="9" t="str">
        <f>IF($W22="",IF(X22="","",IF(X22&lt;Foglio4!$B$6,"GI",IF(AND(Foglio4!$B$7&lt;='Classi III'!X22,'Classi III'!X22&lt;Foglio4!$B$8),"I",IF(AND(Foglio4!$B$8&lt;='Classi III'!X22,'Classi III'!X22&lt;Foglio4!$B$9),"S", IF(AND(Foglio4!$B$9&lt;='Classi III'!X22,'Classi III'!X22&lt;Foglio4!$B$10),"DC", IF(AND(Foglio4!$B$10&lt;='Classi III'!X22,'Classi III'!X22&lt;Foglio4!$B$11),"B", IF(AND(Foglio4!$B$11&lt;='Classi III'!X22,'Classi III'!X22&lt;Foglio4!$B$12),"D",IF(X22&gt;=Foglio4!$B$12,"O","")))))))),"")</f>
        <v/>
      </c>
      <c r="Z22" s="9"/>
      <c r="AA22" s="9" t="str">
        <f>IF($W22="",IF(Z22="","",IF(Z22&lt;Foglio4!$B$6,"GI",IF(AND(Foglio4!$B$7&lt;='Classi III'!Z22,'Classi III'!Z22&lt;Foglio4!$B$8),"I",IF(AND(Foglio4!$B$8&lt;='Classi III'!Z22,'Classi III'!Z22&lt;Foglio4!$B$9),"S", IF(AND(Foglio4!$B$9&lt;='Classi III'!Z22,'Classi III'!Z22&lt;Foglio4!$B$10),"DC", IF(AND(Foglio4!$B$10&lt;='Classi III'!Z22,'Classi III'!Z22&lt;Foglio4!$B$11),"B", IF(AND(Foglio4!$B$11&lt;='Classi III'!Z22,'Classi III'!Z22&lt;Foglio4!$B$12),"D",IF(Z22&gt;=Foglio4!$B$12,"O","")))))))),"")</f>
        <v/>
      </c>
    </row>
    <row r="23" spans="1:27">
      <c r="A23" s="8">
        <v>20</v>
      </c>
      <c r="B23" s="17"/>
      <c r="C23" s="9"/>
      <c r="D23" s="9" t="str">
        <f>IF($B23="",IF(C23="","",IF(C23&lt;Foglio4!$B$6,"GI",IF(AND(Foglio4!$B$7&lt;='Classi III'!C23,'Classi III'!C23&lt;Foglio4!$B$8),"I",IF(AND(Foglio4!$B$8&lt;='Classi III'!C23,'Classi III'!C23&lt;Foglio4!$B$9),"S", IF(AND(Foglio4!$B$9&lt;='Classi III'!C23,'Classi III'!C23&lt;Foglio4!$B$10),"DC", IF(AND(Foglio4!$B$10&lt;='Classi III'!C23,'Classi III'!C23&lt;Foglio4!$B$11),"B", IF(AND(Foglio4!$B$11&lt;='Classi III'!C23,'Classi III'!C23&lt;Foglio4!$B$12),"D",IF(C23&gt;=Foglio4!$B$12,"O","")))))))),"")</f>
        <v/>
      </c>
      <c r="E23" s="9">
        <v>88</v>
      </c>
      <c r="F23" s="9" t="str">
        <f>IF($B23="",IF(E23="","",IF(E23&lt;Foglio4!$B$6,"GI",IF(AND(Foglio4!$B$7&lt;='Classi III'!E23,'Classi III'!E23&lt;Foglio4!$B$8),"I",IF(AND(Foglio4!$B$8&lt;='Classi III'!E23,'Classi III'!E23&lt;Foglio4!$B$9),"S", IF(AND(Foglio4!$B$9&lt;='Classi III'!E23,'Classi III'!E23&lt;Foglio4!$B$10),"DC", IF(AND(Foglio4!$B$10&lt;='Classi III'!E23,'Classi III'!E23&lt;Foglio4!$B$11),"B", IF(AND(Foglio4!$B$11&lt;='Classi III'!E23,'Classi III'!E23&lt;Foglio4!$B$12),"D",IF(E23&gt;=Foglio4!$B$12,"O","")))))))),"")</f>
        <v>B</v>
      </c>
      <c r="H23" s="8">
        <v>20</v>
      </c>
      <c r="I23" s="9"/>
      <c r="J23" s="9"/>
      <c r="K23" s="9" t="str">
        <f>IF($I23="",IF(J23="","",IF(J23&lt;Foglio4!$B$6,"GI",IF(AND(Foglio4!$B$7&lt;='Classi III'!J23,'Classi III'!J23&lt;Foglio4!$B$8),"I",IF(AND(Foglio4!$B$8&lt;='Classi III'!J23,'Classi III'!J23&lt;Foglio4!$B$9),"S", IF(AND(Foglio4!$B$9&lt;='Classi III'!J23,'Classi III'!J23&lt;Foglio4!$B$10),"DC", IF(AND(Foglio4!$B$10&lt;='Classi III'!J23,'Classi III'!J23&lt;Foglio4!$B$11),"B", IF(AND(Foglio4!$B$11&lt;='Classi III'!J23,'Classi III'!J23&lt;Foglio4!$B$12),"D",IF(J23&gt;=Foglio4!$B$12,"O","")))))))),"")</f>
        <v/>
      </c>
      <c r="L23" s="9">
        <v>60</v>
      </c>
      <c r="M23" s="9" t="str">
        <f>IF($I23="",IF(L23="","",IF(L23&lt;Foglio4!$B$6,"GI",IF(AND(Foglio4!$B$7&lt;='Classi III'!L23,'Classi III'!L23&lt;Foglio4!$B$8),"I",IF(AND(Foglio4!$B$8&lt;='Classi III'!L23,'Classi III'!L23&lt;Foglio4!$B$9),"S", IF(AND(Foglio4!$B$9&lt;='Classi III'!L23,'Classi III'!L23&lt;Foglio4!$B$10),"DC", IF(AND(Foglio4!$B$10&lt;='Classi III'!L23,'Classi III'!L23&lt;Foglio4!$B$11),"B", IF(AND(Foglio4!$B$11&lt;='Classi III'!L23,'Classi III'!L23&lt;Foglio4!$B$12),"D",IF(L23&gt;=Foglio4!$B$12,"O","")))))))),"")</f>
        <v>S</v>
      </c>
      <c r="O23" s="8">
        <v>20</v>
      </c>
      <c r="P23" s="9"/>
      <c r="Q23" s="9"/>
      <c r="R23" s="9" t="str">
        <f>IF($P23="",IF(Q23="","",IF(Q23&lt;Foglio4!$B$6,"GI",IF(AND(Foglio4!$B$7&lt;='Classi III'!Q23,'Classi III'!Q23&lt;Foglio4!$B$8),"I",IF(AND(Foglio4!$B$8&lt;='Classi III'!Q23,'Classi III'!Q23&lt;Foglio4!$B$9),"S", IF(AND(Foglio4!$B$9&lt;='Classi III'!Q23,'Classi III'!Q23&lt;Foglio4!$B$10),"DC", IF(AND(Foglio4!$B$10&lt;='Classi III'!Q23,'Classi III'!Q23&lt;Foglio4!$B$11),"B", IF(AND(Foglio4!$B$11&lt;='Classi III'!Q23,'Classi III'!Q23&lt;Foglio4!$B$12),"D",IF(Q23&gt;=Foglio4!$B$12,"O","")))))))),"")</f>
        <v/>
      </c>
      <c r="S23" s="10">
        <v>70</v>
      </c>
      <c r="T23" s="9" t="str">
        <f>IF($P23="",IF(S23="","",IF(S23&lt;Foglio4!$B$6,"GI",IF(AND(Foglio4!$B$7&lt;='Classi III'!S23,'Classi III'!S23&lt;Foglio4!$B$8),"I",IF(AND(Foglio4!$B$8&lt;='Classi III'!S23,'Classi III'!S23&lt;Foglio4!$B$9),"S", IF(AND(Foglio4!$B$9&lt;='Classi III'!S23,'Classi III'!S23&lt;Foglio4!$B$10),"DC", IF(AND(Foglio4!$B$10&lt;='Classi III'!S23,'Classi III'!S23&lt;Foglio4!$B$11),"B", IF(AND(Foglio4!$B$11&lt;='Classi III'!S23,'Classi III'!S23&lt;Foglio4!$B$12),"D",IF(S23&gt;=Foglio4!$B$12,"O","")))))))),"")</f>
        <v>DC</v>
      </c>
      <c r="V23" s="8">
        <v>20</v>
      </c>
      <c r="W23" s="9"/>
      <c r="X23" s="16">
        <v>75</v>
      </c>
      <c r="Y23" s="9" t="str">
        <f>IF($W23="",IF(X23="","",IF(X23&lt;Foglio4!$B$6,"GI",IF(AND(Foglio4!$B$7&lt;='Classi III'!X23,'Classi III'!X23&lt;Foglio4!$B$8),"I",IF(AND(Foglio4!$B$8&lt;='Classi III'!X23,'Classi III'!X23&lt;Foglio4!$B$9),"S", IF(AND(Foglio4!$B$9&lt;='Classi III'!X23,'Classi III'!X23&lt;Foglio4!$B$10),"DC", IF(AND(Foglio4!$B$10&lt;='Classi III'!X23,'Classi III'!X23&lt;Foglio4!$B$11),"B", IF(AND(Foglio4!$B$11&lt;='Classi III'!X23,'Classi III'!X23&lt;Foglio4!$B$12),"D",IF(X23&gt;=Foglio4!$B$12,"O","")))))))),"")</f>
        <v>DC</v>
      </c>
      <c r="Z23" s="9">
        <v>79</v>
      </c>
      <c r="AA23" s="9" t="str">
        <f>IF($W23="",IF(Z23="","",IF(Z23&lt;Foglio4!$B$6,"GI",IF(AND(Foglio4!$B$7&lt;='Classi III'!Z23,'Classi III'!Z23&lt;Foglio4!$B$8),"I",IF(AND(Foglio4!$B$8&lt;='Classi III'!Z23,'Classi III'!Z23&lt;Foglio4!$B$9),"S", IF(AND(Foglio4!$B$9&lt;='Classi III'!Z23,'Classi III'!Z23&lt;Foglio4!$B$10),"DC", IF(AND(Foglio4!$B$10&lt;='Classi III'!Z23,'Classi III'!Z23&lt;Foglio4!$B$11),"B", IF(AND(Foglio4!$B$11&lt;='Classi III'!Z23,'Classi III'!Z23&lt;Foglio4!$B$12),"D",IF(Z23&gt;=Foglio4!$B$12,"O","")))))))),"")</f>
        <v>B</v>
      </c>
    </row>
    <row r="24" spans="1:27">
      <c r="A24" s="8">
        <v>21</v>
      </c>
      <c r="B24" s="17" t="s">
        <v>10</v>
      </c>
      <c r="C24" s="9"/>
      <c r="D24" s="9" t="str">
        <f>IF($B24="",IF(C24="","",IF(C24&lt;Foglio4!$B$6,"GI",IF(AND(Foglio4!$B$7&lt;='Classi III'!C24,'Classi III'!C24&lt;Foglio4!$B$8),"I",IF(AND(Foglio4!$B$8&lt;='Classi III'!C24,'Classi III'!C24&lt;Foglio4!$B$9),"S", IF(AND(Foglio4!$B$9&lt;='Classi III'!C24,'Classi III'!C24&lt;Foglio4!$B$10),"DC", IF(AND(Foglio4!$B$10&lt;='Classi III'!C24,'Classi III'!C24&lt;Foglio4!$B$11),"B", IF(AND(Foglio4!$B$11&lt;='Classi III'!C24,'Classi III'!C24&lt;Foglio4!$B$12),"D",IF(C24&gt;=Foglio4!$B$12,"O","")))))))),"")</f>
        <v/>
      </c>
      <c r="E24" s="9">
        <v>54</v>
      </c>
      <c r="F24" s="9" t="str">
        <f>IF($B24="",IF(E24="","",IF(E24&lt;Foglio4!$B$6,"GI",IF(AND(Foglio4!$B$7&lt;='Classi III'!E24,'Classi III'!E24&lt;Foglio4!$B$8),"I",IF(AND(Foglio4!$B$8&lt;='Classi III'!E24,'Classi III'!E24&lt;Foglio4!$B$9),"S", IF(AND(Foglio4!$B$9&lt;='Classi III'!E24,'Classi III'!E24&lt;Foglio4!$B$10),"DC", IF(AND(Foglio4!$B$10&lt;='Classi III'!E24,'Classi III'!E24&lt;Foglio4!$B$11),"B", IF(AND(Foglio4!$B$11&lt;='Classi III'!E24,'Classi III'!E24&lt;Foglio4!$B$12),"D",IF(E24&gt;=Foglio4!$B$12,"O","")))))))),"")</f>
        <v/>
      </c>
      <c r="H24" s="8">
        <v>21</v>
      </c>
      <c r="I24" s="9"/>
      <c r="J24" s="9"/>
      <c r="K24" s="9" t="str">
        <f>IF($I24="",IF(J24="","",IF(J24&lt;Foglio4!$B$6,"GI",IF(AND(Foglio4!$B$7&lt;='Classi III'!J24,'Classi III'!J24&lt;Foglio4!$B$8),"I",IF(AND(Foglio4!$B$8&lt;='Classi III'!J24,'Classi III'!J24&lt;Foglio4!$B$9),"S", IF(AND(Foglio4!$B$9&lt;='Classi III'!J24,'Classi III'!J24&lt;Foglio4!$B$10),"DC", IF(AND(Foglio4!$B$10&lt;='Classi III'!J24,'Classi III'!J24&lt;Foglio4!$B$11),"B", IF(AND(Foglio4!$B$11&lt;='Classi III'!J24,'Classi III'!J24&lt;Foglio4!$B$12),"D",IF(J24&gt;=Foglio4!$B$12,"O","")))))))),"")</f>
        <v/>
      </c>
      <c r="L24" s="9">
        <v>70</v>
      </c>
      <c r="M24" s="9" t="str">
        <f>IF($I24="",IF(L24="","",IF(L24&lt;Foglio4!$B$6,"GI",IF(AND(Foglio4!$B$7&lt;='Classi III'!L24,'Classi III'!L24&lt;Foglio4!$B$8),"I",IF(AND(Foglio4!$B$8&lt;='Classi III'!L24,'Classi III'!L24&lt;Foglio4!$B$9),"S", IF(AND(Foglio4!$B$9&lt;='Classi III'!L24,'Classi III'!L24&lt;Foglio4!$B$10),"DC", IF(AND(Foglio4!$B$10&lt;='Classi III'!L24,'Classi III'!L24&lt;Foglio4!$B$11),"B", IF(AND(Foglio4!$B$11&lt;='Classi III'!L24,'Classi III'!L24&lt;Foglio4!$B$12),"D",IF(L24&gt;=Foglio4!$B$12,"O","")))))))),"")</f>
        <v>DC</v>
      </c>
      <c r="O24" s="8">
        <v>21</v>
      </c>
      <c r="P24" s="9"/>
      <c r="Q24" s="9"/>
      <c r="R24" s="9" t="str">
        <f>IF($P24="",IF(Q24="","",IF(Q24&lt;Foglio4!$B$6,"GI",IF(AND(Foglio4!$B$7&lt;='Classi III'!Q24,'Classi III'!Q24&lt;Foglio4!$B$8),"I",IF(AND(Foglio4!$B$8&lt;='Classi III'!Q24,'Classi III'!Q24&lt;Foglio4!$B$9),"S", IF(AND(Foglio4!$B$9&lt;='Classi III'!Q24,'Classi III'!Q24&lt;Foglio4!$B$10),"DC", IF(AND(Foglio4!$B$10&lt;='Classi III'!Q24,'Classi III'!Q24&lt;Foglio4!$B$11),"B", IF(AND(Foglio4!$B$11&lt;='Classi III'!Q24,'Classi III'!Q24&lt;Foglio4!$B$12),"D",IF(Q24&gt;=Foglio4!$B$12,"O","")))))))),"")</f>
        <v/>
      </c>
      <c r="S24" s="10">
        <v>65</v>
      </c>
      <c r="T24" s="9" t="str">
        <f>IF($P24="",IF(S24="","",IF(S24&lt;Foglio4!$B$6,"GI",IF(AND(Foglio4!$B$7&lt;='Classi III'!S24,'Classi III'!S24&lt;Foglio4!$B$8),"I",IF(AND(Foglio4!$B$8&lt;='Classi III'!S24,'Classi III'!S24&lt;Foglio4!$B$9),"S", IF(AND(Foglio4!$B$9&lt;='Classi III'!S24,'Classi III'!S24&lt;Foglio4!$B$10),"DC", IF(AND(Foglio4!$B$10&lt;='Classi III'!S24,'Classi III'!S24&lt;Foglio4!$B$11),"B", IF(AND(Foglio4!$B$11&lt;='Classi III'!S24,'Classi III'!S24&lt;Foglio4!$B$12),"D",IF(S24&gt;=Foglio4!$B$12,"O","")))))))),"")</f>
        <v>S</v>
      </c>
      <c r="V24" s="8">
        <v>21</v>
      </c>
      <c r="W24" s="9"/>
      <c r="X24" s="16">
        <v>70</v>
      </c>
      <c r="Y24" s="9" t="str">
        <f>IF($W24="",IF(X24="","",IF(X24&lt;Foglio4!$B$6,"GI",IF(AND(Foglio4!$B$7&lt;='Classi III'!X24,'Classi III'!X24&lt;Foglio4!$B$8),"I",IF(AND(Foglio4!$B$8&lt;='Classi III'!X24,'Classi III'!X24&lt;Foglio4!$B$9),"S", IF(AND(Foglio4!$B$9&lt;='Classi III'!X24,'Classi III'!X24&lt;Foglio4!$B$10),"DC", IF(AND(Foglio4!$B$10&lt;='Classi III'!X24,'Classi III'!X24&lt;Foglio4!$B$11),"B", IF(AND(Foglio4!$B$11&lt;='Classi III'!X24,'Classi III'!X24&lt;Foglio4!$B$12),"D",IF(X24&gt;=Foglio4!$B$12,"O","")))))))),"")</f>
        <v>DC</v>
      </c>
      <c r="Z24" s="9">
        <v>70</v>
      </c>
      <c r="AA24" s="9" t="str">
        <f>IF($W24="",IF(Z24="","",IF(Z24&lt;Foglio4!$B$6,"GI",IF(AND(Foglio4!$B$7&lt;='Classi III'!Z24,'Classi III'!Z24&lt;Foglio4!$B$8),"I",IF(AND(Foglio4!$B$8&lt;='Classi III'!Z24,'Classi III'!Z24&lt;Foglio4!$B$9),"S", IF(AND(Foglio4!$B$9&lt;='Classi III'!Z24,'Classi III'!Z24&lt;Foglio4!$B$10),"DC", IF(AND(Foglio4!$B$10&lt;='Classi III'!Z24,'Classi III'!Z24&lt;Foglio4!$B$11),"B", IF(AND(Foglio4!$B$11&lt;='Classi III'!Z24,'Classi III'!Z24&lt;Foglio4!$B$12),"D",IF(Z24&gt;=Foglio4!$B$12,"O","")))))))),"")</f>
        <v>DC</v>
      </c>
    </row>
    <row r="25" spans="1:27">
      <c r="A25" s="8">
        <v>22</v>
      </c>
      <c r="B25" s="17"/>
      <c r="C25" s="9"/>
      <c r="D25" s="9" t="str">
        <f>IF($B25="",IF(C25="","",IF(C25&lt;Foglio4!$B$6,"GI",IF(AND(Foglio4!$B$7&lt;='Classi III'!C25,'Classi III'!C25&lt;Foglio4!$B$8),"I",IF(AND(Foglio4!$B$8&lt;='Classi III'!C25,'Classi III'!C25&lt;Foglio4!$B$9),"S", IF(AND(Foglio4!$B$9&lt;='Classi III'!C25,'Classi III'!C25&lt;Foglio4!$B$10),"DC", IF(AND(Foglio4!$B$10&lt;='Classi III'!C25,'Classi III'!C25&lt;Foglio4!$B$11),"B", IF(AND(Foglio4!$B$11&lt;='Classi III'!C25,'Classi III'!C25&lt;Foglio4!$B$12),"D",IF(C25&gt;=Foglio4!$B$12,"O","")))))))),"")</f>
        <v/>
      </c>
      <c r="E25" s="9">
        <v>70</v>
      </c>
      <c r="F25" s="9" t="str">
        <f>IF($B25="",IF(E25="","",IF(E25&lt;Foglio4!$B$6,"GI",IF(AND(Foglio4!$B$7&lt;='Classi III'!E25,'Classi III'!E25&lt;Foglio4!$B$8),"I",IF(AND(Foglio4!$B$8&lt;='Classi III'!E25,'Classi III'!E25&lt;Foglio4!$B$9),"S", IF(AND(Foglio4!$B$9&lt;='Classi III'!E25,'Classi III'!E25&lt;Foglio4!$B$10),"DC", IF(AND(Foglio4!$B$10&lt;='Classi III'!E25,'Classi III'!E25&lt;Foglio4!$B$11),"B", IF(AND(Foglio4!$B$11&lt;='Classi III'!E25,'Classi III'!E25&lt;Foglio4!$B$12),"D",IF(E25&gt;=Foglio4!$B$12,"O","")))))))),"")</f>
        <v>DC</v>
      </c>
      <c r="H25" s="8">
        <v>22</v>
      </c>
      <c r="I25" s="9"/>
      <c r="J25" s="9"/>
      <c r="K25" s="9" t="str">
        <f>IF($I25="",IF(J25="","",IF(J25&lt;Foglio4!$B$6,"GI",IF(AND(Foglio4!$B$7&lt;='Classi III'!J25,'Classi III'!J25&lt;Foglio4!$B$8),"I",IF(AND(Foglio4!$B$8&lt;='Classi III'!J25,'Classi III'!J25&lt;Foglio4!$B$9),"S", IF(AND(Foglio4!$B$9&lt;='Classi III'!J25,'Classi III'!J25&lt;Foglio4!$B$10),"DC", IF(AND(Foglio4!$B$10&lt;='Classi III'!J25,'Classi III'!J25&lt;Foglio4!$B$11),"B", IF(AND(Foglio4!$B$11&lt;='Classi III'!J25,'Classi III'!J25&lt;Foglio4!$B$12),"D",IF(J25&gt;=Foglio4!$B$12,"O","")))))))),"")</f>
        <v/>
      </c>
      <c r="L25" s="9">
        <v>70</v>
      </c>
      <c r="M25" s="9" t="str">
        <f>IF($I25="",IF(L25="","",IF(L25&lt;Foglio4!$B$6,"GI",IF(AND(Foglio4!$B$7&lt;='Classi III'!L25,'Classi III'!L25&lt;Foglio4!$B$8),"I",IF(AND(Foglio4!$B$8&lt;='Classi III'!L25,'Classi III'!L25&lt;Foglio4!$B$9),"S", IF(AND(Foglio4!$B$9&lt;='Classi III'!L25,'Classi III'!L25&lt;Foglio4!$B$10),"DC", IF(AND(Foglio4!$B$10&lt;='Classi III'!L25,'Classi III'!L25&lt;Foglio4!$B$11),"B", IF(AND(Foglio4!$B$11&lt;='Classi III'!L25,'Classi III'!L25&lt;Foglio4!$B$12),"D",IF(L25&gt;=Foglio4!$B$12,"O","")))))))),"")</f>
        <v>DC</v>
      </c>
      <c r="O25" s="8">
        <v>22</v>
      </c>
      <c r="P25" s="9"/>
      <c r="Q25" s="9"/>
      <c r="R25" s="9" t="str">
        <f>IF($P25="",IF(Q25="","",IF(Q25&lt;Foglio4!$B$6,"GI",IF(AND(Foglio4!$B$7&lt;='Classi III'!Q25,'Classi III'!Q25&lt;Foglio4!$B$8),"I",IF(AND(Foglio4!$B$8&lt;='Classi III'!Q25,'Classi III'!Q25&lt;Foglio4!$B$9),"S", IF(AND(Foglio4!$B$9&lt;='Classi III'!Q25,'Classi III'!Q25&lt;Foglio4!$B$10),"DC", IF(AND(Foglio4!$B$10&lt;='Classi III'!Q25,'Classi III'!Q25&lt;Foglio4!$B$11),"B", IF(AND(Foglio4!$B$11&lt;='Classi III'!Q25,'Classi III'!Q25&lt;Foglio4!$B$12),"D",IF(Q25&gt;=Foglio4!$B$12,"O","")))))))),"")</f>
        <v/>
      </c>
      <c r="S25" s="10">
        <v>75</v>
      </c>
      <c r="T25" s="9" t="str">
        <f>IF($P25="",IF(S25="","",IF(S25&lt;Foglio4!$B$6,"GI",IF(AND(Foglio4!$B$7&lt;='Classi III'!S25,'Classi III'!S25&lt;Foglio4!$B$8),"I",IF(AND(Foglio4!$B$8&lt;='Classi III'!S25,'Classi III'!S25&lt;Foglio4!$B$9),"S", IF(AND(Foglio4!$B$9&lt;='Classi III'!S25,'Classi III'!S25&lt;Foglio4!$B$10),"DC", IF(AND(Foglio4!$B$10&lt;='Classi III'!S25,'Classi III'!S25&lt;Foglio4!$B$11),"B", IF(AND(Foglio4!$B$11&lt;='Classi III'!S25,'Classi III'!S25&lt;Foglio4!$B$12),"D",IF(S25&gt;=Foglio4!$B$12,"O","")))))))),"")</f>
        <v>DC</v>
      </c>
      <c r="V25" s="8">
        <v>22</v>
      </c>
      <c r="W25" s="9"/>
      <c r="X25" s="16">
        <v>80</v>
      </c>
      <c r="Y25" s="9" t="str">
        <f>IF($W25="",IF(X25="","",IF(X25&lt;Foglio4!$B$6,"GI",IF(AND(Foglio4!$B$7&lt;='Classi III'!X25,'Classi III'!X25&lt;Foglio4!$B$8),"I",IF(AND(Foglio4!$B$8&lt;='Classi III'!X25,'Classi III'!X25&lt;Foglio4!$B$9),"S", IF(AND(Foglio4!$B$9&lt;='Classi III'!X25,'Classi III'!X25&lt;Foglio4!$B$10),"DC", IF(AND(Foglio4!$B$10&lt;='Classi III'!X25,'Classi III'!X25&lt;Foglio4!$B$11),"B", IF(AND(Foglio4!$B$11&lt;='Classi III'!X25,'Classi III'!X25&lt;Foglio4!$B$12),"D",IF(X25&gt;=Foglio4!$B$12,"O","")))))))),"")</f>
        <v>B</v>
      </c>
      <c r="Z25" s="9">
        <v>75</v>
      </c>
      <c r="AA25" s="9" t="str">
        <f>IF($W25="",IF(Z25="","",IF(Z25&lt;Foglio4!$B$6,"GI",IF(AND(Foglio4!$B$7&lt;='Classi III'!Z25,'Classi III'!Z25&lt;Foglio4!$B$8),"I",IF(AND(Foglio4!$B$8&lt;='Classi III'!Z25,'Classi III'!Z25&lt;Foglio4!$B$9),"S", IF(AND(Foglio4!$B$9&lt;='Classi III'!Z25,'Classi III'!Z25&lt;Foglio4!$B$10),"DC", IF(AND(Foglio4!$B$10&lt;='Classi III'!Z25,'Classi III'!Z25&lt;Foglio4!$B$11),"B", IF(AND(Foglio4!$B$11&lt;='Classi III'!Z25,'Classi III'!Z25&lt;Foglio4!$B$12),"D",IF(Z25&gt;=Foglio4!$B$12,"O","")))))))),"")</f>
        <v>DC</v>
      </c>
    </row>
    <row r="26" spans="1:27">
      <c r="A26" s="8">
        <v>23</v>
      </c>
      <c r="B26" s="17"/>
      <c r="C26" s="9"/>
      <c r="D26" s="9" t="str">
        <f>IF($B26="",IF(C26="","",IF(C26&lt;Foglio4!$B$6,"GI",IF(AND(Foglio4!$B$7&lt;='Classi III'!C26,'Classi III'!C26&lt;Foglio4!$B$8),"I",IF(AND(Foglio4!$B$8&lt;='Classi III'!C26,'Classi III'!C26&lt;Foglio4!$B$9),"S", IF(AND(Foglio4!$B$9&lt;='Classi III'!C26,'Classi III'!C26&lt;Foglio4!$B$10),"DC", IF(AND(Foglio4!$B$10&lt;='Classi III'!C26,'Classi III'!C26&lt;Foglio4!$B$11),"B", IF(AND(Foglio4!$B$11&lt;='Classi III'!C26,'Classi III'!C26&lt;Foglio4!$B$12),"D",IF(C26&gt;=Foglio4!$B$12,"O","")))))))),"")</f>
        <v/>
      </c>
      <c r="E26" s="9">
        <v>70</v>
      </c>
      <c r="F26" s="9" t="str">
        <f>IF($B26="",IF(E26="","",IF(E26&lt;Foglio4!$B$6,"GI",IF(AND(Foglio4!$B$7&lt;='Classi III'!E26,'Classi III'!E26&lt;Foglio4!$B$8),"I",IF(AND(Foglio4!$B$8&lt;='Classi III'!E26,'Classi III'!E26&lt;Foglio4!$B$9),"S", IF(AND(Foglio4!$B$9&lt;='Classi III'!E26,'Classi III'!E26&lt;Foglio4!$B$10),"DC", IF(AND(Foglio4!$B$10&lt;='Classi III'!E26,'Classi III'!E26&lt;Foglio4!$B$11),"B", IF(AND(Foglio4!$B$11&lt;='Classi III'!E26,'Classi III'!E26&lt;Foglio4!$B$12),"D",IF(E26&gt;=Foglio4!$B$12,"O","")))))))),"")</f>
        <v>DC</v>
      </c>
      <c r="H26" s="8">
        <v>23</v>
      </c>
      <c r="I26" s="9"/>
      <c r="J26" s="9"/>
      <c r="K26" s="9" t="str">
        <f>IF($I26="",IF(J26="","",IF(J26&lt;Foglio4!$B$6,"GI",IF(AND(Foglio4!$B$7&lt;='Classi III'!J26,'Classi III'!J26&lt;Foglio4!$B$8),"I",IF(AND(Foglio4!$B$8&lt;='Classi III'!J26,'Classi III'!J26&lt;Foglio4!$B$9),"S", IF(AND(Foglio4!$B$9&lt;='Classi III'!J26,'Classi III'!J26&lt;Foglio4!$B$10),"DC", IF(AND(Foglio4!$B$10&lt;='Classi III'!J26,'Classi III'!J26&lt;Foglio4!$B$11),"B", IF(AND(Foglio4!$B$11&lt;='Classi III'!J26,'Classi III'!J26&lt;Foglio4!$B$12),"D",IF(J26&gt;=Foglio4!$B$12,"O","")))))))),"")</f>
        <v/>
      </c>
      <c r="L26" s="9">
        <v>70</v>
      </c>
      <c r="M26" s="9" t="str">
        <f>IF($I26="",IF(L26="","",IF(L26&lt;Foglio4!$B$6,"GI",IF(AND(Foglio4!$B$7&lt;='Classi III'!L26,'Classi III'!L26&lt;Foglio4!$B$8),"I",IF(AND(Foglio4!$B$8&lt;='Classi III'!L26,'Classi III'!L26&lt;Foglio4!$B$9),"S", IF(AND(Foglio4!$B$9&lt;='Classi III'!L26,'Classi III'!L26&lt;Foglio4!$B$10),"DC", IF(AND(Foglio4!$B$10&lt;='Classi III'!L26,'Classi III'!L26&lt;Foglio4!$B$11),"B", IF(AND(Foglio4!$B$11&lt;='Classi III'!L26,'Classi III'!L26&lt;Foglio4!$B$12),"D",IF(L26&gt;=Foglio4!$B$12,"O","")))))))),"")</f>
        <v>DC</v>
      </c>
      <c r="O26" s="8">
        <v>23</v>
      </c>
      <c r="P26" s="9"/>
      <c r="Q26" s="9"/>
      <c r="R26" s="9" t="str">
        <f>IF($P26="",IF(Q26="","",IF(Q26&lt;Foglio4!$B$6,"GI",IF(AND(Foglio4!$B$7&lt;='Classi III'!Q26,'Classi III'!Q26&lt;Foglio4!$B$8),"I",IF(AND(Foglio4!$B$8&lt;='Classi III'!Q26,'Classi III'!Q26&lt;Foglio4!$B$9),"S", IF(AND(Foglio4!$B$9&lt;='Classi III'!Q26,'Classi III'!Q26&lt;Foglio4!$B$10),"DC", IF(AND(Foglio4!$B$10&lt;='Classi III'!Q26,'Classi III'!Q26&lt;Foglio4!$B$11),"B", IF(AND(Foglio4!$B$11&lt;='Classi III'!Q26,'Classi III'!Q26&lt;Foglio4!$B$12),"D",IF(Q26&gt;=Foglio4!$B$12,"O","")))))))),"")</f>
        <v/>
      </c>
      <c r="S26" s="10">
        <v>70</v>
      </c>
      <c r="T26" s="9" t="str">
        <f>IF($P26="",IF(S26="","",IF(S26&lt;Foglio4!$B$6,"GI",IF(AND(Foglio4!$B$7&lt;='Classi III'!S26,'Classi III'!S26&lt;Foglio4!$B$8),"I",IF(AND(Foglio4!$B$8&lt;='Classi III'!S26,'Classi III'!S26&lt;Foglio4!$B$9),"S", IF(AND(Foglio4!$B$9&lt;='Classi III'!S26,'Classi III'!S26&lt;Foglio4!$B$10),"DC", IF(AND(Foglio4!$B$10&lt;='Classi III'!S26,'Classi III'!S26&lt;Foglio4!$B$11),"B", IF(AND(Foglio4!$B$11&lt;='Classi III'!S26,'Classi III'!S26&lt;Foglio4!$B$12),"D",IF(S26&gt;=Foglio4!$B$12,"O","")))))))),"")</f>
        <v>DC</v>
      </c>
      <c r="V26" s="8">
        <v>23</v>
      </c>
      <c r="W26" s="9"/>
      <c r="X26" s="16">
        <v>75</v>
      </c>
      <c r="Y26" s="9" t="str">
        <f>IF($W26="",IF(X26="","",IF(X26&lt;Foglio4!$B$6,"GI",IF(AND(Foglio4!$B$7&lt;='Classi III'!X26,'Classi III'!X26&lt;Foglio4!$B$8),"I",IF(AND(Foglio4!$B$8&lt;='Classi III'!X26,'Classi III'!X26&lt;Foglio4!$B$9),"S", IF(AND(Foglio4!$B$9&lt;='Classi III'!X26,'Classi III'!X26&lt;Foglio4!$B$10),"DC", IF(AND(Foglio4!$B$10&lt;='Classi III'!X26,'Classi III'!X26&lt;Foglio4!$B$11),"B", IF(AND(Foglio4!$B$11&lt;='Classi III'!X26,'Classi III'!X26&lt;Foglio4!$B$12),"D",IF(X26&gt;=Foglio4!$B$12,"O","")))))))),"")</f>
        <v>DC</v>
      </c>
      <c r="Z26" s="9">
        <v>79</v>
      </c>
      <c r="AA26" s="9" t="str">
        <f>IF($W26="",IF(Z26="","",IF(Z26&lt;Foglio4!$B$6,"GI",IF(AND(Foglio4!$B$7&lt;='Classi III'!Z26,'Classi III'!Z26&lt;Foglio4!$B$8),"I",IF(AND(Foglio4!$B$8&lt;='Classi III'!Z26,'Classi III'!Z26&lt;Foglio4!$B$9),"S", IF(AND(Foglio4!$B$9&lt;='Classi III'!Z26,'Classi III'!Z26&lt;Foglio4!$B$10),"DC", IF(AND(Foglio4!$B$10&lt;='Classi III'!Z26,'Classi III'!Z26&lt;Foglio4!$B$11),"B", IF(AND(Foglio4!$B$11&lt;='Classi III'!Z26,'Classi III'!Z26&lt;Foglio4!$B$12),"D",IF(Z26&gt;=Foglio4!$B$12,"O","")))))))),"")</f>
        <v>B</v>
      </c>
    </row>
    <row r="27" spans="1:27">
      <c r="A27" s="8">
        <v>24</v>
      </c>
      <c r="B27" s="17" t="s">
        <v>10</v>
      </c>
      <c r="C27" s="9"/>
      <c r="D27" s="9" t="str">
        <f>IF($B27="",IF(C27="","",IF(C27&lt;Foglio4!$B$6,"GI",IF(AND(Foglio4!$B$7&lt;='Classi III'!C27,'Classi III'!C27&lt;Foglio4!$B$8),"I",IF(AND(Foglio4!$B$8&lt;='Classi III'!C27,'Classi III'!C27&lt;Foglio4!$B$9),"S", IF(AND(Foglio4!$B$9&lt;='Classi III'!C27,'Classi III'!C27&lt;Foglio4!$B$10),"DC", IF(AND(Foglio4!$B$10&lt;='Classi III'!C27,'Classi III'!C27&lt;Foglio4!$B$11),"B", IF(AND(Foglio4!$B$11&lt;='Classi III'!C27,'Classi III'!C27&lt;Foglio4!$B$12),"D",IF(C27&gt;=Foglio4!$B$12,"O","")))))))),"")</f>
        <v/>
      </c>
      <c r="E27" s="9">
        <v>75</v>
      </c>
      <c r="F27" s="9" t="str">
        <f>IF($B27="",IF(E27="","",IF(E27&lt;Foglio4!$B$6,"GI",IF(AND(Foglio4!$B$7&lt;='Classi III'!E27,'Classi III'!E27&lt;Foglio4!$B$8),"I",IF(AND(Foglio4!$B$8&lt;='Classi III'!E27,'Classi III'!E27&lt;Foglio4!$B$9),"S", IF(AND(Foglio4!$B$9&lt;='Classi III'!E27,'Classi III'!E27&lt;Foglio4!$B$10),"DC", IF(AND(Foglio4!$B$10&lt;='Classi III'!E27,'Classi III'!E27&lt;Foglio4!$B$11),"B", IF(AND(Foglio4!$B$11&lt;='Classi III'!E27,'Classi III'!E27&lt;Foglio4!$B$12),"D",IF(E27&gt;=Foglio4!$B$12,"O","")))))))),"")</f>
        <v/>
      </c>
      <c r="H27" s="8">
        <v>24</v>
      </c>
      <c r="I27" s="9"/>
      <c r="J27" s="9"/>
      <c r="K27" s="9" t="str">
        <f>IF($I27="",IF(J27="","",IF(J27&lt;Foglio4!$B$6,"GI",IF(AND(Foglio4!$B$7&lt;='Classi III'!J27,'Classi III'!J27&lt;Foglio4!$B$8),"I",IF(AND(Foglio4!$B$8&lt;='Classi III'!J27,'Classi III'!J27&lt;Foglio4!$B$9),"S", IF(AND(Foglio4!$B$9&lt;='Classi III'!J27,'Classi III'!J27&lt;Foglio4!$B$10),"DC", IF(AND(Foglio4!$B$10&lt;='Classi III'!J27,'Classi III'!J27&lt;Foglio4!$B$11),"B", IF(AND(Foglio4!$B$11&lt;='Classi III'!J27,'Classi III'!J27&lt;Foglio4!$B$12),"D",IF(J27&gt;=Foglio4!$B$12,"O","")))))))),"")</f>
        <v/>
      </c>
      <c r="L27" s="9">
        <v>60</v>
      </c>
      <c r="M27" s="9" t="str">
        <f>IF($I27="",IF(L27="","",IF(L27&lt;Foglio4!$B$6,"GI",IF(AND(Foglio4!$B$7&lt;='Classi III'!L27,'Classi III'!L27&lt;Foglio4!$B$8),"I",IF(AND(Foglio4!$B$8&lt;='Classi III'!L27,'Classi III'!L27&lt;Foglio4!$B$9),"S", IF(AND(Foglio4!$B$9&lt;='Classi III'!L27,'Classi III'!L27&lt;Foglio4!$B$10),"DC", IF(AND(Foglio4!$B$10&lt;='Classi III'!L27,'Classi III'!L27&lt;Foglio4!$B$11),"B", IF(AND(Foglio4!$B$11&lt;='Classi III'!L27,'Classi III'!L27&lt;Foglio4!$B$12),"D",IF(L27&gt;=Foglio4!$B$12,"O","")))))))),"")</f>
        <v>S</v>
      </c>
      <c r="O27" s="8">
        <v>24</v>
      </c>
      <c r="P27" s="9"/>
      <c r="Q27" s="9"/>
      <c r="R27" s="9" t="str">
        <f>IF($P27="",IF(Q27="","",IF(Q27&lt;Foglio4!$B$6,"GI",IF(AND(Foglio4!$B$7&lt;='Classi III'!Q27,'Classi III'!Q27&lt;Foglio4!$B$8),"I",IF(AND(Foglio4!$B$8&lt;='Classi III'!Q27,'Classi III'!Q27&lt;Foglio4!$B$9),"S", IF(AND(Foglio4!$B$9&lt;='Classi III'!Q27,'Classi III'!Q27&lt;Foglio4!$B$10),"DC", IF(AND(Foglio4!$B$10&lt;='Classi III'!Q27,'Classi III'!Q27&lt;Foglio4!$B$11),"B", IF(AND(Foglio4!$B$11&lt;='Classi III'!Q27,'Classi III'!Q27&lt;Foglio4!$B$12),"D",IF(Q27&gt;=Foglio4!$B$12,"O","")))))))),"")</f>
        <v/>
      </c>
      <c r="S27" s="10">
        <v>80</v>
      </c>
      <c r="T27" s="9" t="str">
        <f>IF($P27="",IF(S27="","",IF(S27&lt;Foglio4!$B$6,"GI",IF(AND(Foglio4!$B$7&lt;='Classi III'!S27,'Classi III'!S27&lt;Foglio4!$B$8),"I",IF(AND(Foglio4!$B$8&lt;='Classi III'!S27,'Classi III'!S27&lt;Foglio4!$B$9),"S", IF(AND(Foglio4!$B$9&lt;='Classi III'!S27,'Classi III'!S27&lt;Foglio4!$B$10),"DC", IF(AND(Foglio4!$B$10&lt;='Classi III'!S27,'Classi III'!S27&lt;Foglio4!$B$11),"B", IF(AND(Foglio4!$B$11&lt;='Classi III'!S27,'Classi III'!S27&lt;Foglio4!$B$12),"D",IF(S27&gt;=Foglio4!$B$12,"O","")))))))),"")</f>
        <v>B</v>
      </c>
      <c r="V27" s="8">
        <v>24</v>
      </c>
      <c r="W27" s="9"/>
      <c r="X27" s="16">
        <v>70</v>
      </c>
      <c r="Y27" s="9" t="str">
        <f>IF($W27="",IF(X27="","",IF(X27&lt;Foglio4!$B$6,"GI",IF(AND(Foglio4!$B$7&lt;='Classi III'!X27,'Classi III'!X27&lt;Foglio4!$B$8),"I",IF(AND(Foglio4!$B$8&lt;='Classi III'!X27,'Classi III'!X27&lt;Foglio4!$B$9),"S", IF(AND(Foglio4!$B$9&lt;='Classi III'!X27,'Classi III'!X27&lt;Foglio4!$B$10),"DC", IF(AND(Foglio4!$B$10&lt;='Classi III'!X27,'Classi III'!X27&lt;Foglio4!$B$11),"B", IF(AND(Foglio4!$B$11&lt;='Classi III'!X27,'Classi III'!X27&lt;Foglio4!$B$12),"D",IF(X27&gt;=Foglio4!$B$12,"O","")))))))),"")</f>
        <v>DC</v>
      </c>
      <c r="Z27" s="9">
        <v>66</v>
      </c>
      <c r="AA27" s="9" t="str">
        <f>IF($W27="",IF(Z27="","",IF(Z27&lt;Foglio4!$B$6,"GI",IF(AND(Foglio4!$B$7&lt;='Classi III'!Z27,'Classi III'!Z27&lt;Foglio4!$B$8),"I",IF(AND(Foglio4!$B$8&lt;='Classi III'!Z27,'Classi III'!Z27&lt;Foglio4!$B$9),"S", IF(AND(Foglio4!$B$9&lt;='Classi III'!Z27,'Classi III'!Z27&lt;Foglio4!$B$10),"DC", IF(AND(Foglio4!$B$10&lt;='Classi III'!Z27,'Classi III'!Z27&lt;Foglio4!$B$11),"B", IF(AND(Foglio4!$B$11&lt;='Classi III'!Z27,'Classi III'!Z27&lt;Foglio4!$B$12),"D",IF(Z27&gt;=Foglio4!$B$12,"O","")))))))),"")</f>
        <v>S</v>
      </c>
    </row>
    <row r="28" spans="1:27">
      <c r="A28" s="8">
        <v>25</v>
      </c>
      <c r="B28" s="17"/>
      <c r="C28" s="9"/>
      <c r="D28" s="9" t="str">
        <f>IF($B28="",IF(C28="","",IF(C28&lt;Foglio4!$B$6,"GI",IF(AND(Foglio4!$B$7&lt;='Classi III'!C28,'Classi III'!C28&lt;Foglio4!$B$8),"I",IF(AND(Foglio4!$B$8&lt;='Classi III'!C28,'Classi III'!C28&lt;Foglio4!$B$9),"S", IF(AND(Foglio4!$B$9&lt;='Classi III'!C28,'Classi III'!C28&lt;Foglio4!$B$10),"DC", IF(AND(Foglio4!$B$10&lt;='Classi III'!C28,'Classi III'!C28&lt;Foglio4!$B$11),"B", IF(AND(Foglio4!$B$11&lt;='Classi III'!C28,'Classi III'!C28&lt;Foglio4!$B$12),"D",IF(C28&gt;=Foglio4!$B$12,"O","")))))))),"")</f>
        <v/>
      </c>
      <c r="E28" s="9"/>
      <c r="F28" s="9" t="str">
        <f>IF($B28="",IF(E28="","",IF(E28&lt;Foglio4!$B$6,"GI",IF(AND(Foglio4!$B$7&lt;='Classi III'!E28,'Classi III'!E28&lt;Foglio4!$B$8),"I",IF(AND(Foglio4!$B$8&lt;='Classi III'!E28,'Classi III'!E28&lt;Foglio4!$B$9),"S", IF(AND(Foglio4!$B$9&lt;='Classi III'!E28,'Classi III'!E28&lt;Foglio4!$B$10),"DC", IF(AND(Foglio4!$B$10&lt;='Classi III'!E28,'Classi III'!E28&lt;Foglio4!$B$11),"B", IF(AND(Foglio4!$B$11&lt;='Classi III'!E28,'Classi III'!E28&lt;Foglio4!$B$12),"D",IF(E28&gt;=Foglio4!$B$12,"O","")))))))),"")</f>
        <v/>
      </c>
      <c r="H28" s="8">
        <v>25</v>
      </c>
      <c r="I28" s="9"/>
      <c r="J28" s="9"/>
      <c r="K28" s="9" t="str">
        <f>IF($I28="",IF(J28="","",IF(J28&lt;Foglio4!$B$6,"GI",IF(AND(Foglio4!$B$7&lt;='Classi III'!J28,'Classi III'!J28&lt;Foglio4!$B$8),"I",IF(AND(Foglio4!$B$8&lt;='Classi III'!J28,'Classi III'!J28&lt;Foglio4!$B$9),"S", IF(AND(Foglio4!$B$9&lt;='Classi III'!J28,'Classi III'!J28&lt;Foglio4!$B$10),"DC", IF(AND(Foglio4!$B$10&lt;='Classi III'!J28,'Classi III'!J28&lt;Foglio4!$B$11),"B", IF(AND(Foglio4!$B$11&lt;='Classi III'!J28,'Classi III'!J28&lt;Foglio4!$B$12),"D",IF(J28&gt;=Foglio4!$B$12,"O","")))))))),"")</f>
        <v/>
      </c>
      <c r="L28" s="9"/>
      <c r="M28" s="9" t="str">
        <f>IF($I28="",IF(L28="","",IF(L28&lt;Foglio4!$B$6,"GI",IF(AND(Foglio4!$B$7&lt;='Classi III'!L28,'Classi III'!L28&lt;Foglio4!$B$8),"I",IF(AND(Foglio4!$B$8&lt;='Classi III'!L28,'Classi III'!L28&lt;Foglio4!$B$9),"S", IF(AND(Foglio4!$B$9&lt;='Classi III'!L28,'Classi III'!L28&lt;Foglio4!$B$10),"DC", IF(AND(Foglio4!$B$10&lt;='Classi III'!L28,'Classi III'!L28&lt;Foglio4!$B$11),"B", IF(AND(Foglio4!$B$11&lt;='Classi III'!L28,'Classi III'!L28&lt;Foglio4!$B$12),"D",IF(L28&gt;=Foglio4!$B$12,"O","")))))))),"")</f>
        <v/>
      </c>
      <c r="O28" s="8">
        <v>25</v>
      </c>
      <c r="P28" s="9"/>
      <c r="Q28" s="9"/>
      <c r="R28" s="9" t="str">
        <f>IF($P28="",IF(Q28="","",IF(Q28&lt;Foglio4!$B$6,"GI",IF(AND(Foglio4!$B$7&lt;='Classi III'!Q28,'Classi III'!Q28&lt;Foglio4!$B$8),"I",IF(AND(Foglio4!$B$8&lt;='Classi III'!Q28,'Classi III'!Q28&lt;Foglio4!$B$9),"S", IF(AND(Foglio4!$B$9&lt;='Classi III'!Q28,'Classi III'!Q28&lt;Foglio4!$B$10),"DC", IF(AND(Foglio4!$B$10&lt;='Classi III'!Q28,'Classi III'!Q28&lt;Foglio4!$B$11),"B", IF(AND(Foglio4!$B$11&lt;='Classi III'!Q28,'Classi III'!Q28&lt;Foglio4!$B$12),"D",IF(Q28&gt;=Foglio4!$B$12,"O","")))))))),"")</f>
        <v/>
      </c>
      <c r="S28" s="10">
        <v>65</v>
      </c>
      <c r="T28" s="9" t="str">
        <f>IF($P28="",IF(S28="","",IF(S28&lt;Foglio4!$B$6,"GI",IF(AND(Foglio4!$B$7&lt;='Classi III'!S28,'Classi III'!S28&lt;Foglio4!$B$8),"I",IF(AND(Foglio4!$B$8&lt;='Classi III'!S28,'Classi III'!S28&lt;Foglio4!$B$9),"S", IF(AND(Foglio4!$B$9&lt;='Classi III'!S28,'Classi III'!S28&lt;Foglio4!$B$10),"DC", IF(AND(Foglio4!$B$10&lt;='Classi III'!S28,'Classi III'!S28&lt;Foglio4!$B$11),"B", IF(AND(Foglio4!$B$11&lt;='Classi III'!S28,'Classi III'!S28&lt;Foglio4!$B$12),"D",IF(S28&gt;=Foglio4!$B$12,"O","")))))))),"")</f>
        <v>S</v>
      </c>
      <c r="V28" s="8">
        <v>25</v>
      </c>
      <c r="W28" s="9" t="s">
        <v>9</v>
      </c>
      <c r="X28" s="16">
        <v>70</v>
      </c>
      <c r="Y28" s="9" t="str">
        <f>IF($W28="",IF(X28="","",IF(X28&lt;Foglio4!$B$6,"GI",IF(AND(Foglio4!$B$7&lt;='Classi III'!X28,'Classi III'!X28&lt;Foglio4!$B$8),"I",IF(AND(Foglio4!$B$8&lt;='Classi III'!X28,'Classi III'!X28&lt;Foglio4!$B$9),"S", IF(AND(Foglio4!$B$9&lt;='Classi III'!X28,'Classi III'!X28&lt;Foglio4!$B$10),"DC", IF(AND(Foglio4!$B$10&lt;='Classi III'!X28,'Classi III'!X28&lt;Foglio4!$B$11),"B", IF(AND(Foglio4!$B$11&lt;='Classi III'!X28,'Classi III'!X28&lt;Foglio4!$B$12),"D",IF(X28&gt;=Foglio4!$B$12,"O","")))))))),"")</f>
        <v/>
      </c>
      <c r="Z28" s="9"/>
      <c r="AA28" s="9" t="str">
        <f>IF($W28="",IF(Z28="","",IF(Z28&lt;Foglio4!$B$6,"GI",IF(AND(Foglio4!$B$7&lt;='Classi III'!Z28,'Classi III'!Z28&lt;Foglio4!$B$8),"I",IF(AND(Foglio4!$B$8&lt;='Classi III'!Z28,'Classi III'!Z28&lt;Foglio4!$B$9),"S", IF(AND(Foglio4!$B$9&lt;='Classi III'!Z28,'Classi III'!Z28&lt;Foglio4!$B$10),"DC", IF(AND(Foglio4!$B$10&lt;='Classi III'!Z28,'Classi III'!Z28&lt;Foglio4!$B$11),"B", IF(AND(Foglio4!$B$11&lt;='Classi III'!Z28,'Classi III'!Z28&lt;Foglio4!$B$12),"D",IF(Z28&gt;=Foglio4!$B$12,"O","")))))))),"")</f>
        <v/>
      </c>
    </row>
    <row r="29" spans="1:27">
      <c r="A29" s="8">
        <v>26</v>
      </c>
      <c r="B29" s="17"/>
      <c r="C29" s="9"/>
      <c r="D29" s="9" t="str">
        <f>IF($B29="",IF(C29="","",IF(C29&lt;Foglio4!$B$6,"GI",IF(AND(Foglio4!$B$7&lt;='Classi III'!C29,'Classi III'!C29&lt;Foglio4!$B$8),"I",IF(AND(Foglio4!$B$8&lt;='Classi III'!C29,'Classi III'!C29&lt;Foglio4!$B$9),"S", IF(AND(Foglio4!$B$9&lt;='Classi III'!C29,'Classi III'!C29&lt;Foglio4!$B$10),"DC", IF(AND(Foglio4!$B$10&lt;='Classi III'!C29,'Classi III'!C29&lt;Foglio4!$B$11),"B", IF(AND(Foglio4!$B$11&lt;='Classi III'!C29,'Classi III'!C29&lt;Foglio4!$B$12),"D",IF(C29&gt;=Foglio4!$B$12,"O","")))))))),"")</f>
        <v/>
      </c>
      <c r="E29" s="9"/>
      <c r="F29" s="9" t="str">
        <f>IF($B29="",IF(E29="","",IF(E29&lt;Foglio4!$B$6,"GI",IF(AND(Foglio4!$B$7&lt;='Classi III'!E29,'Classi III'!E29&lt;Foglio4!$B$8),"I",IF(AND(Foglio4!$B$8&lt;='Classi III'!E29,'Classi III'!E29&lt;Foglio4!$B$9),"S", IF(AND(Foglio4!$B$9&lt;='Classi III'!E29,'Classi III'!E29&lt;Foglio4!$B$10),"DC", IF(AND(Foglio4!$B$10&lt;='Classi III'!E29,'Classi III'!E29&lt;Foglio4!$B$11),"B", IF(AND(Foglio4!$B$11&lt;='Classi III'!E29,'Classi III'!E29&lt;Foglio4!$B$12),"D",IF(E29&gt;=Foglio4!$B$12,"O","")))))))),"")</f>
        <v/>
      </c>
      <c r="H29" s="8">
        <v>26</v>
      </c>
      <c r="I29" s="9"/>
      <c r="J29" s="9"/>
      <c r="K29" s="9" t="str">
        <f>IF($I29="",IF(J29="","",IF(J29&lt;Foglio4!$B$6,"GI",IF(AND(Foglio4!$B$7&lt;='Classi III'!J29,'Classi III'!J29&lt;Foglio4!$B$8),"I",IF(AND(Foglio4!$B$8&lt;='Classi III'!J29,'Classi III'!J29&lt;Foglio4!$B$9),"S", IF(AND(Foglio4!$B$9&lt;='Classi III'!J29,'Classi III'!J29&lt;Foglio4!$B$10),"DC", IF(AND(Foglio4!$B$10&lt;='Classi III'!J29,'Classi III'!J29&lt;Foglio4!$B$11),"B", IF(AND(Foglio4!$B$11&lt;='Classi III'!J29,'Classi III'!J29&lt;Foglio4!$B$12),"D",IF(J29&gt;=Foglio4!$B$12,"O","")))))))),"")</f>
        <v/>
      </c>
      <c r="L29" s="9"/>
      <c r="M29" s="9" t="str">
        <f>IF($I29="",IF(L29="","",IF(L29&lt;Foglio4!$B$6,"GI",IF(AND(Foglio4!$B$7&lt;='Classi III'!L29,'Classi III'!L29&lt;Foglio4!$B$8),"I",IF(AND(Foglio4!$B$8&lt;='Classi III'!L29,'Classi III'!L29&lt;Foglio4!$B$9),"S", IF(AND(Foglio4!$B$9&lt;='Classi III'!L29,'Classi III'!L29&lt;Foglio4!$B$10),"DC", IF(AND(Foglio4!$B$10&lt;='Classi III'!L29,'Classi III'!L29&lt;Foglio4!$B$11),"B", IF(AND(Foglio4!$B$11&lt;='Classi III'!L29,'Classi III'!L29&lt;Foglio4!$B$12),"D",IF(L29&gt;=Foglio4!$B$12,"O","")))))))),"")</f>
        <v/>
      </c>
      <c r="O29" s="8">
        <v>26</v>
      </c>
      <c r="P29" s="9"/>
      <c r="Q29" s="9"/>
      <c r="R29" s="9" t="str">
        <f>IF($P29="",IF(Q29="","",IF(Q29&lt;Foglio4!$B$6,"GI",IF(AND(Foglio4!$B$7&lt;='Classi III'!Q29,'Classi III'!Q29&lt;Foglio4!$B$8),"I",IF(AND(Foglio4!$B$8&lt;='Classi III'!Q29,'Classi III'!Q29&lt;Foglio4!$B$9),"S", IF(AND(Foglio4!$B$9&lt;='Classi III'!Q29,'Classi III'!Q29&lt;Foglio4!$B$10),"DC", IF(AND(Foglio4!$B$10&lt;='Classi III'!Q29,'Classi III'!Q29&lt;Foglio4!$B$11),"B", IF(AND(Foglio4!$B$11&lt;='Classi III'!Q29,'Classi III'!Q29&lt;Foglio4!$B$12),"D",IF(Q29&gt;=Foglio4!$B$12,"O","")))))))),"")</f>
        <v/>
      </c>
      <c r="S29" s="9"/>
      <c r="T29" s="9" t="str">
        <f>IF($P29="",IF(S29="","",IF(S29&lt;Foglio4!$B$6,"GI",IF(AND(Foglio4!$B$7&lt;='Classi III'!S29,'Classi III'!S29&lt;Foglio4!$B$8),"I",IF(AND(Foglio4!$B$8&lt;='Classi III'!S29,'Classi III'!S29&lt;Foglio4!$B$9),"S", IF(AND(Foglio4!$B$9&lt;='Classi III'!S29,'Classi III'!S29&lt;Foglio4!$B$10),"DC", IF(AND(Foglio4!$B$10&lt;='Classi III'!S29,'Classi III'!S29&lt;Foglio4!$B$11),"B", IF(AND(Foglio4!$B$11&lt;='Classi III'!S29,'Classi III'!S29&lt;Foglio4!$B$12),"D",IF(S29&gt;=Foglio4!$B$12,"O","")))))))),"")</f>
        <v/>
      </c>
      <c r="V29" s="8">
        <v>26</v>
      </c>
      <c r="W29" s="9"/>
      <c r="X29" s="16"/>
      <c r="Y29" s="9" t="str">
        <f>IF($W29="",IF(X29="","",IF(X29&lt;Foglio4!$B$6,"GI",IF(AND(Foglio4!$B$7&lt;='Classi III'!X29,'Classi III'!X29&lt;Foglio4!$B$8),"I",IF(AND(Foglio4!$B$8&lt;='Classi III'!X29,'Classi III'!X29&lt;Foglio4!$B$9),"S", IF(AND(Foglio4!$B$9&lt;='Classi III'!X29,'Classi III'!X29&lt;Foglio4!$B$10),"DC", IF(AND(Foglio4!$B$10&lt;='Classi III'!X29,'Classi III'!X29&lt;Foglio4!$B$11),"B", IF(AND(Foglio4!$B$11&lt;='Classi III'!X29,'Classi III'!X29&lt;Foglio4!$B$12),"D",IF(X29&gt;=Foglio4!$B$12,"O","")))))))),"")</f>
        <v/>
      </c>
      <c r="Z29" s="9"/>
      <c r="AA29" s="9" t="str">
        <f>IF($W29="",IF(Z29="","",IF(Z29&lt;Foglio4!$B$6,"GI",IF(AND(Foglio4!$B$7&lt;='Classi III'!Z29,'Classi III'!Z29&lt;Foglio4!$B$8),"I",IF(AND(Foglio4!$B$8&lt;='Classi III'!Z29,'Classi III'!Z29&lt;Foglio4!$B$9),"S", IF(AND(Foglio4!$B$9&lt;='Classi III'!Z29,'Classi III'!Z29&lt;Foglio4!$B$10),"DC", IF(AND(Foglio4!$B$10&lt;='Classi III'!Z29,'Classi III'!Z29&lt;Foglio4!$B$11),"B", IF(AND(Foglio4!$B$11&lt;='Classi III'!Z29,'Classi III'!Z29&lt;Foglio4!$B$12),"D",IF(Z29&gt;=Foglio4!$B$12,"O","")))))))),"")</f>
        <v/>
      </c>
    </row>
    <row r="30" spans="1:27">
      <c r="A30" s="8">
        <v>27</v>
      </c>
      <c r="B30" s="17"/>
      <c r="C30" s="9"/>
      <c r="D30" s="9" t="str">
        <f>IF($B30="",IF(C30="","",IF(C30&lt;Foglio4!$B$6,"GI",IF(AND(Foglio4!$B$7&lt;='Classi III'!C30,'Classi III'!C30&lt;Foglio4!$B$8),"I",IF(AND(Foglio4!$B$8&lt;='Classi III'!C30,'Classi III'!C30&lt;Foglio4!$B$9),"S", IF(AND(Foglio4!$B$9&lt;='Classi III'!C30,'Classi III'!C30&lt;Foglio4!$B$10),"DC", IF(AND(Foglio4!$B$10&lt;='Classi III'!C30,'Classi III'!C30&lt;Foglio4!$B$11),"B", IF(AND(Foglio4!$B$11&lt;='Classi III'!C30,'Classi III'!C30&lt;Foglio4!$B$12),"D",IF(C30&gt;=Foglio4!$B$12,"O","")))))))),"")</f>
        <v/>
      </c>
      <c r="E30" s="9"/>
      <c r="F30" s="9" t="str">
        <f>IF($B30="",IF(E30="","",IF(E30&lt;Foglio4!$B$6,"GI",IF(AND(Foglio4!$B$7&lt;='Classi III'!E30,'Classi III'!E30&lt;Foglio4!$B$8),"I",IF(AND(Foglio4!$B$8&lt;='Classi III'!E30,'Classi III'!E30&lt;Foglio4!$B$9),"S", IF(AND(Foglio4!$B$9&lt;='Classi III'!E30,'Classi III'!E30&lt;Foglio4!$B$10),"DC", IF(AND(Foglio4!$B$10&lt;='Classi III'!E30,'Classi III'!E30&lt;Foglio4!$B$11),"B", IF(AND(Foglio4!$B$11&lt;='Classi III'!E30,'Classi III'!E30&lt;Foglio4!$B$12),"D",IF(E30&gt;=Foglio4!$B$12,"O","")))))))),"")</f>
        <v/>
      </c>
      <c r="H30" s="8">
        <v>27</v>
      </c>
      <c r="I30" s="9"/>
      <c r="J30" s="9"/>
      <c r="K30" s="9" t="str">
        <f>IF($I30="",IF(J30="","",IF(J30&lt;Foglio4!$B$6,"GI",IF(AND(Foglio4!$B$7&lt;='Classi III'!J30,'Classi III'!J30&lt;Foglio4!$B$8),"I",IF(AND(Foglio4!$B$8&lt;='Classi III'!J30,'Classi III'!J30&lt;Foglio4!$B$9),"S", IF(AND(Foglio4!$B$9&lt;='Classi III'!J30,'Classi III'!J30&lt;Foglio4!$B$10),"DC", IF(AND(Foglio4!$B$10&lt;='Classi III'!J30,'Classi III'!J30&lt;Foglio4!$B$11),"B", IF(AND(Foglio4!$B$11&lt;='Classi III'!J30,'Classi III'!J30&lt;Foglio4!$B$12),"D",IF(J30&gt;=Foglio4!$B$12,"O","")))))))),"")</f>
        <v/>
      </c>
      <c r="L30" s="9"/>
      <c r="M30" s="9" t="str">
        <f>IF($I30="",IF(L30="","",IF(L30&lt;Foglio4!$B$6,"GI",IF(AND(Foglio4!$B$7&lt;='Classi III'!L30,'Classi III'!L30&lt;Foglio4!$B$8),"I",IF(AND(Foglio4!$B$8&lt;='Classi III'!L30,'Classi III'!L30&lt;Foglio4!$B$9),"S", IF(AND(Foglio4!$B$9&lt;='Classi III'!L30,'Classi III'!L30&lt;Foglio4!$B$10),"DC", IF(AND(Foglio4!$B$10&lt;='Classi III'!L30,'Classi III'!L30&lt;Foglio4!$B$11),"B", IF(AND(Foglio4!$B$11&lt;='Classi III'!L30,'Classi III'!L30&lt;Foglio4!$B$12),"D",IF(L30&gt;=Foglio4!$B$12,"O","")))))))),"")</f>
        <v/>
      </c>
      <c r="O30" s="8">
        <v>27</v>
      </c>
      <c r="P30" s="9"/>
      <c r="Q30" s="9"/>
      <c r="R30" s="9" t="str">
        <f>IF($P30="",IF(Q30="","",IF(Q30&lt;Foglio4!$B$6,"GI",IF(AND(Foglio4!$B$7&lt;='Classi III'!Q30,'Classi III'!Q30&lt;Foglio4!$B$8),"I",IF(AND(Foglio4!$B$8&lt;='Classi III'!Q30,'Classi III'!Q30&lt;Foglio4!$B$9),"S", IF(AND(Foglio4!$B$9&lt;='Classi III'!Q30,'Classi III'!Q30&lt;Foglio4!$B$10),"DC", IF(AND(Foglio4!$B$10&lt;='Classi III'!Q30,'Classi III'!Q30&lt;Foglio4!$B$11),"B", IF(AND(Foglio4!$B$11&lt;='Classi III'!Q30,'Classi III'!Q30&lt;Foglio4!$B$12),"D",IF(Q30&gt;=Foglio4!$B$12,"O","")))))))),"")</f>
        <v/>
      </c>
      <c r="S30" s="9"/>
      <c r="T30" s="9" t="str">
        <f>IF($P30="",IF(S30="","",IF(S30&lt;Foglio4!$B$6,"GI",IF(AND(Foglio4!$B$7&lt;='Classi III'!S30,'Classi III'!S30&lt;Foglio4!$B$8),"I",IF(AND(Foglio4!$B$8&lt;='Classi III'!S30,'Classi III'!S30&lt;Foglio4!$B$9),"S", IF(AND(Foglio4!$B$9&lt;='Classi III'!S30,'Classi III'!S30&lt;Foglio4!$B$10),"DC", IF(AND(Foglio4!$B$10&lt;='Classi III'!S30,'Classi III'!S30&lt;Foglio4!$B$11),"B", IF(AND(Foglio4!$B$11&lt;='Classi III'!S30,'Classi III'!S30&lt;Foglio4!$B$12),"D",IF(S30&gt;=Foglio4!$B$12,"O","")))))))),"")</f>
        <v/>
      </c>
      <c r="V30" s="8">
        <v>27</v>
      </c>
      <c r="W30" s="9"/>
      <c r="X30" s="9"/>
      <c r="Y30" s="9" t="str">
        <f>IF($W30="",IF(X30="","",IF(X30&lt;Foglio4!$B$6,"GI",IF(AND(Foglio4!$B$7&lt;='Classi III'!X30,'Classi III'!X30&lt;Foglio4!$B$8),"I",IF(AND(Foglio4!$B$8&lt;='Classi III'!X30,'Classi III'!X30&lt;Foglio4!$B$9),"S", IF(AND(Foglio4!$B$9&lt;='Classi III'!X30,'Classi III'!X30&lt;Foglio4!$B$10),"DC", IF(AND(Foglio4!$B$10&lt;='Classi III'!X30,'Classi III'!X30&lt;Foglio4!$B$11),"B", IF(AND(Foglio4!$B$11&lt;='Classi III'!X30,'Classi III'!X30&lt;Foglio4!$B$12),"D",IF(X30&gt;=Foglio4!$B$12,"O","")))))))),"")</f>
        <v/>
      </c>
      <c r="Z30" s="9"/>
      <c r="AA30" s="9" t="str">
        <f>IF($W30="",IF(Z30="","",IF(Z30&lt;Foglio4!$B$6,"GI",IF(AND(Foglio4!$B$7&lt;='Classi III'!Z30,'Classi III'!Z30&lt;Foglio4!$B$8),"I",IF(AND(Foglio4!$B$8&lt;='Classi III'!Z30,'Classi III'!Z30&lt;Foglio4!$B$9),"S", IF(AND(Foglio4!$B$9&lt;='Classi III'!Z30,'Classi III'!Z30&lt;Foglio4!$B$10),"DC", IF(AND(Foglio4!$B$10&lt;='Classi III'!Z30,'Classi III'!Z30&lt;Foglio4!$B$11),"B", IF(AND(Foglio4!$B$11&lt;='Classi III'!Z30,'Classi III'!Z30&lt;Foglio4!$B$12),"D",IF(Z30&gt;=Foglio4!$B$12,"O","")))))))),"")</f>
        <v/>
      </c>
    </row>
    <row r="31" spans="1:27">
      <c r="A31" s="8">
        <v>28</v>
      </c>
      <c r="B31" s="17"/>
      <c r="C31" s="9"/>
      <c r="D31" s="9" t="str">
        <f>IF($B31="",IF(C31="","",IF(C31&lt;Foglio4!$B$6,"GI",IF(AND(Foglio4!$B$7&lt;='Classi III'!C31,'Classi III'!C31&lt;Foglio4!$B$8),"I",IF(AND(Foglio4!$B$8&lt;='Classi III'!C31,'Classi III'!C31&lt;Foglio4!$B$9),"S", IF(AND(Foglio4!$B$9&lt;='Classi III'!C31,'Classi III'!C31&lt;Foglio4!$B$10),"DC", IF(AND(Foglio4!$B$10&lt;='Classi III'!C31,'Classi III'!C31&lt;Foglio4!$B$11),"B", IF(AND(Foglio4!$B$11&lt;='Classi III'!C31,'Classi III'!C31&lt;Foglio4!$B$12),"D",IF(C31&gt;=Foglio4!$B$12,"O","")))))))),"")</f>
        <v/>
      </c>
      <c r="E31" s="9"/>
      <c r="F31" s="9" t="str">
        <f>IF($B31="",IF(E31="","",IF(E31&lt;Foglio4!$B$6,"GI",IF(AND(Foglio4!$B$7&lt;='Classi III'!E31,'Classi III'!E31&lt;Foglio4!$B$8),"I",IF(AND(Foglio4!$B$8&lt;='Classi III'!E31,'Classi III'!E31&lt;Foglio4!$B$9),"S", IF(AND(Foglio4!$B$9&lt;='Classi III'!E31,'Classi III'!E31&lt;Foglio4!$B$10),"DC", IF(AND(Foglio4!$B$10&lt;='Classi III'!E31,'Classi III'!E31&lt;Foglio4!$B$11),"B", IF(AND(Foglio4!$B$11&lt;='Classi III'!E31,'Classi III'!E31&lt;Foglio4!$B$12),"D",IF(E31&gt;=Foglio4!$B$12,"O","")))))))),"")</f>
        <v/>
      </c>
      <c r="H31" s="8">
        <v>28</v>
      </c>
      <c r="I31" s="9"/>
      <c r="J31" s="9"/>
      <c r="K31" s="9" t="str">
        <f>IF($I31="",IF(J31="","",IF(J31&lt;Foglio4!$B$6,"GI",IF(AND(Foglio4!$B$7&lt;='Classi III'!J31,'Classi III'!J31&lt;Foglio4!$B$8),"I",IF(AND(Foglio4!$B$8&lt;='Classi III'!J31,'Classi III'!J31&lt;Foglio4!$B$9),"S", IF(AND(Foglio4!$B$9&lt;='Classi III'!J31,'Classi III'!J31&lt;Foglio4!$B$10),"DC", IF(AND(Foglio4!$B$10&lt;='Classi III'!J31,'Classi III'!J31&lt;Foglio4!$B$11),"B", IF(AND(Foglio4!$B$11&lt;='Classi III'!J31,'Classi III'!J31&lt;Foglio4!$B$12),"D",IF(J31&gt;=Foglio4!$B$12,"O","")))))))),"")</f>
        <v/>
      </c>
      <c r="L31" s="9"/>
      <c r="M31" s="9" t="str">
        <f>IF($I31="",IF(L31="","",IF(L31&lt;Foglio4!$B$6,"GI",IF(AND(Foglio4!$B$7&lt;='Classi III'!L31,'Classi III'!L31&lt;Foglio4!$B$8),"I",IF(AND(Foglio4!$B$8&lt;='Classi III'!L31,'Classi III'!L31&lt;Foglio4!$B$9),"S", IF(AND(Foglio4!$B$9&lt;='Classi III'!L31,'Classi III'!L31&lt;Foglio4!$B$10),"DC", IF(AND(Foglio4!$B$10&lt;='Classi III'!L31,'Classi III'!L31&lt;Foglio4!$B$11),"B", IF(AND(Foglio4!$B$11&lt;='Classi III'!L31,'Classi III'!L31&lt;Foglio4!$B$12),"D",IF(L31&gt;=Foglio4!$B$12,"O","")))))))),"")</f>
        <v/>
      </c>
      <c r="O31" s="8">
        <v>28</v>
      </c>
      <c r="P31" s="9"/>
      <c r="Q31" s="9"/>
      <c r="R31" s="9" t="str">
        <f>IF($P31="",IF(Q31="","",IF(Q31&lt;Foglio4!$B$6,"GI",IF(AND(Foglio4!$B$7&lt;='Classi III'!Q31,'Classi III'!Q31&lt;Foglio4!$B$8),"I",IF(AND(Foglio4!$B$8&lt;='Classi III'!Q31,'Classi III'!Q31&lt;Foglio4!$B$9),"S", IF(AND(Foglio4!$B$9&lt;='Classi III'!Q31,'Classi III'!Q31&lt;Foglio4!$B$10),"DC", IF(AND(Foglio4!$B$10&lt;='Classi III'!Q31,'Classi III'!Q31&lt;Foglio4!$B$11),"B", IF(AND(Foglio4!$B$11&lt;='Classi III'!Q31,'Classi III'!Q31&lt;Foglio4!$B$12),"D",IF(Q31&gt;=Foglio4!$B$12,"O","")))))))),"")</f>
        <v/>
      </c>
      <c r="S31" s="9"/>
      <c r="T31" s="9" t="str">
        <f>IF($P31="",IF(S31="","",IF(S31&lt;Foglio4!$B$6,"GI",IF(AND(Foglio4!$B$7&lt;='Classi III'!S31,'Classi III'!S31&lt;Foglio4!$B$8),"I",IF(AND(Foglio4!$B$8&lt;='Classi III'!S31,'Classi III'!S31&lt;Foglio4!$B$9),"S", IF(AND(Foglio4!$B$9&lt;='Classi III'!S31,'Classi III'!S31&lt;Foglio4!$B$10),"DC", IF(AND(Foglio4!$B$10&lt;='Classi III'!S31,'Classi III'!S31&lt;Foglio4!$B$11),"B", IF(AND(Foglio4!$B$11&lt;='Classi III'!S31,'Classi III'!S31&lt;Foglio4!$B$12),"D",IF(S31&gt;=Foglio4!$B$12,"O","")))))))),"")</f>
        <v/>
      </c>
      <c r="V31" s="8">
        <v>28</v>
      </c>
      <c r="W31" s="9"/>
      <c r="X31" s="9"/>
      <c r="Y31" s="9" t="str">
        <f>IF($W31="",IF(X31="","",IF(X31&lt;Foglio4!$B$6,"GI",IF(AND(Foglio4!$B$7&lt;='Classi III'!X31,'Classi III'!X31&lt;Foglio4!$B$8),"I",IF(AND(Foglio4!$B$8&lt;='Classi III'!X31,'Classi III'!X31&lt;Foglio4!$B$9),"S", IF(AND(Foglio4!$B$9&lt;='Classi III'!X31,'Classi III'!X31&lt;Foglio4!$B$10),"DC", IF(AND(Foglio4!$B$10&lt;='Classi III'!X31,'Classi III'!X31&lt;Foglio4!$B$11),"B", IF(AND(Foglio4!$B$11&lt;='Classi III'!X31,'Classi III'!X31&lt;Foglio4!$B$12),"D",IF(X31&gt;=Foglio4!$B$12,"O","")))))))),"")</f>
        <v/>
      </c>
      <c r="Z31" s="9"/>
      <c r="AA31" s="9" t="str">
        <f>IF($W31="",IF(Z31="","",IF(Z31&lt;Foglio4!$B$6,"GI",IF(AND(Foglio4!$B$7&lt;='Classi III'!Z31,'Classi III'!Z31&lt;Foglio4!$B$8),"I",IF(AND(Foglio4!$B$8&lt;='Classi III'!Z31,'Classi III'!Z31&lt;Foglio4!$B$9),"S", IF(AND(Foglio4!$B$9&lt;='Classi III'!Z31,'Classi III'!Z31&lt;Foglio4!$B$10),"DC", IF(AND(Foglio4!$B$10&lt;='Classi III'!Z31,'Classi III'!Z31&lt;Foglio4!$B$11),"B", IF(AND(Foglio4!$B$11&lt;='Classi III'!Z31,'Classi III'!Z31&lt;Foglio4!$B$12),"D",IF(Z31&gt;=Foglio4!$B$12,"O","")))))))),"")</f>
        <v/>
      </c>
    </row>
    <row r="32" spans="1:27">
      <c r="A32" s="8">
        <v>29</v>
      </c>
      <c r="B32" s="17"/>
      <c r="C32" s="9"/>
      <c r="D32" s="9" t="str">
        <f>IF($B32="",IF(C32="","",IF(C32&lt;Foglio4!$B$6,"GI",IF(AND(Foglio4!$B$7&lt;='Classi III'!C32,'Classi III'!C32&lt;Foglio4!$B$8),"I",IF(AND(Foglio4!$B$8&lt;='Classi III'!C32,'Classi III'!C32&lt;Foglio4!$B$9),"S", IF(AND(Foglio4!$B$9&lt;='Classi III'!C32,'Classi III'!C32&lt;Foglio4!$B$10),"DC", IF(AND(Foglio4!$B$10&lt;='Classi III'!C32,'Classi III'!C32&lt;Foglio4!$B$11),"B", IF(AND(Foglio4!$B$11&lt;='Classi III'!C32,'Classi III'!C32&lt;Foglio4!$B$12),"D",IF(C32&gt;=Foglio4!$B$12,"O","")))))))),"")</f>
        <v/>
      </c>
      <c r="E32" s="9"/>
      <c r="F32" s="9" t="str">
        <f>IF($B32="",IF(E32="","",IF(E32&lt;Foglio4!$B$6,"GI",IF(AND(Foglio4!$B$7&lt;='Classi III'!E32,'Classi III'!E32&lt;Foglio4!$B$8),"I",IF(AND(Foglio4!$B$8&lt;='Classi III'!E32,'Classi III'!E32&lt;Foglio4!$B$9),"S", IF(AND(Foglio4!$B$9&lt;='Classi III'!E32,'Classi III'!E32&lt;Foglio4!$B$10),"DC", IF(AND(Foglio4!$B$10&lt;='Classi III'!E32,'Classi III'!E32&lt;Foglio4!$B$11),"B", IF(AND(Foglio4!$B$11&lt;='Classi III'!E32,'Classi III'!E32&lt;Foglio4!$B$12),"D",IF(E32&gt;=Foglio4!$B$12,"O","")))))))),"")</f>
        <v/>
      </c>
      <c r="H32" s="8">
        <v>29</v>
      </c>
      <c r="I32" s="9"/>
      <c r="J32" s="9"/>
      <c r="K32" s="9" t="str">
        <f>IF($I32="",IF(J32="","",IF(J32&lt;Foglio4!$B$6,"GI",IF(AND(Foglio4!$B$7&lt;='Classi III'!J32,'Classi III'!J32&lt;Foglio4!$B$8),"I",IF(AND(Foglio4!$B$8&lt;='Classi III'!J32,'Classi III'!J32&lt;Foglio4!$B$9),"S", IF(AND(Foglio4!$B$9&lt;='Classi III'!J32,'Classi III'!J32&lt;Foglio4!$B$10),"DC", IF(AND(Foglio4!$B$10&lt;='Classi III'!J32,'Classi III'!J32&lt;Foglio4!$B$11),"B", IF(AND(Foglio4!$B$11&lt;='Classi III'!J32,'Classi III'!J32&lt;Foglio4!$B$12),"D",IF(J32&gt;=Foglio4!$B$12,"O","")))))))),"")</f>
        <v/>
      </c>
      <c r="L32" s="9"/>
      <c r="M32" s="9" t="str">
        <f>IF($I32="",IF(L32="","",IF(L32&lt;Foglio4!$B$6,"GI",IF(AND(Foglio4!$B$7&lt;='Classi III'!L32,'Classi III'!L32&lt;Foglio4!$B$8),"I",IF(AND(Foglio4!$B$8&lt;='Classi III'!L32,'Classi III'!L32&lt;Foglio4!$B$9),"S", IF(AND(Foglio4!$B$9&lt;='Classi III'!L32,'Classi III'!L32&lt;Foglio4!$B$10),"DC", IF(AND(Foglio4!$B$10&lt;='Classi III'!L32,'Classi III'!L32&lt;Foglio4!$B$11),"B", IF(AND(Foglio4!$B$11&lt;='Classi III'!L32,'Classi III'!L32&lt;Foglio4!$B$12),"D",IF(L32&gt;=Foglio4!$B$12,"O","")))))))),"")</f>
        <v/>
      </c>
      <c r="O32" s="8">
        <v>29</v>
      </c>
      <c r="P32" s="9"/>
      <c r="Q32" s="9"/>
      <c r="R32" s="9" t="str">
        <f>IF($P32="",IF(Q32="","",IF(Q32&lt;Foglio4!$B$6,"GI",IF(AND(Foglio4!$B$7&lt;='Classi III'!Q32,'Classi III'!Q32&lt;Foglio4!$B$8),"I",IF(AND(Foglio4!$B$8&lt;='Classi III'!Q32,'Classi III'!Q32&lt;Foglio4!$B$9),"S", IF(AND(Foglio4!$B$9&lt;='Classi III'!Q32,'Classi III'!Q32&lt;Foglio4!$B$10),"DC", IF(AND(Foglio4!$B$10&lt;='Classi III'!Q32,'Classi III'!Q32&lt;Foglio4!$B$11),"B", IF(AND(Foglio4!$B$11&lt;='Classi III'!Q32,'Classi III'!Q32&lt;Foglio4!$B$12),"D",IF(Q32&gt;=Foglio4!$B$12,"O","")))))))),"")</f>
        <v/>
      </c>
      <c r="S32" s="9"/>
      <c r="T32" s="9" t="str">
        <f>IF($P32="",IF(S32="","",IF(S32&lt;Foglio4!$B$6,"GI",IF(AND(Foglio4!$B$7&lt;='Classi III'!S32,'Classi III'!S32&lt;Foglio4!$B$8),"I",IF(AND(Foglio4!$B$8&lt;='Classi III'!S32,'Classi III'!S32&lt;Foglio4!$B$9),"S", IF(AND(Foglio4!$B$9&lt;='Classi III'!S32,'Classi III'!S32&lt;Foglio4!$B$10),"DC", IF(AND(Foglio4!$B$10&lt;='Classi III'!S32,'Classi III'!S32&lt;Foglio4!$B$11),"B", IF(AND(Foglio4!$B$11&lt;='Classi III'!S32,'Classi III'!S32&lt;Foglio4!$B$12),"D",IF(S32&gt;=Foglio4!$B$12,"O","")))))))),"")</f>
        <v/>
      </c>
      <c r="V32" s="8">
        <v>29</v>
      </c>
      <c r="W32" s="9"/>
      <c r="X32" s="9"/>
      <c r="Y32" s="9" t="str">
        <f>IF($W32="",IF(X32="","",IF(X32&lt;Foglio4!$B$6,"GI",IF(AND(Foglio4!$B$7&lt;='Classi III'!X32,'Classi III'!X32&lt;Foglio4!$B$8),"I",IF(AND(Foglio4!$B$8&lt;='Classi III'!X32,'Classi III'!X32&lt;Foglio4!$B$9),"S", IF(AND(Foglio4!$B$9&lt;='Classi III'!X32,'Classi III'!X32&lt;Foglio4!$B$10),"DC", IF(AND(Foglio4!$B$10&lt;='Classi III'!X32,'Classi III'!X32&lt;Foglio4!$B$11),"B", IF(AND(Foglio4!$B$11&lt;='Classi III'!X32,'Classi III'!X32&lt;Foglio4!$B$12),"D",IF(X32&gt;=Foglio4!$B$12,"O","")))))))),"")</f>
        <v/>
      </c>
      <c r="Z32" s="9"/>
      <c r="AA32" s="9" t="str">
        <f>IF($W32="",IF(Z32="","",IF(Z32&lt;Foglio4!$B$6,"GI",IF(AND(Foglio4!$B$7&lt;='Classi III'!Z32,'Classi III'!Z32&lt;Foglio4!$B$8),"I",IF(AND(Foglio4!$B$8&lt;='Classi III'!Z32,'Classi III'!Z32&lt;Foglio4!$B$9),"S", IF(AND(Foglio4!$B$9&lt;='Classi III'!Z32,'Classi III'!Z32&lt;Foglio4!$B$10),"DC", IF(AND(Foglio4!$B$10&lt;='Classi III'!Z32,'Classi III'!Z32&lt;Foglio4!$B$11),"B", IF(AND(Foglio4!$B$11&lt;='Classi III'!Z32,'Classi III'!Z32&lt;Foglio4!$B$12),"D",IF(Z32&gt;=Foglio4!$B$12,"O","")))))))),"")</f>
        <v/>
      </c>
    </row>
    <row r="33" spans="1:27">
      <c r="A33" s="8">
        <v>30</v>
      </c>
      <c r="B33" s="17"/>
      <c r="C33" s="9"/>
      <c r="D33" s="9" t="str">
        <f>IF($B33="",IF(C33="","",IF(C33&lt;Foglio4!$B$6,"GI",IF(AND(Foglio4!$B$7&lt;='Classi III'!C33,'Classi III'!C33&lt;Foglio4!$B$8),"I",IF(AND(Foglio4!$B$8&lt;='Classi III'!C33,'Classi III'!C33&lt;Foglio4!$B$9),"S", IF(AND(Foglio4!$B$9&lt;='Classi III'!C33,'Classi III'!C33&lt;Foglio4!$B$10),"DC", IF(AND(Foglio4!$B$10&lt;='Classi III'!C33,'Classi III'!C33&lt;Foglio4!$B$11),"B", IF(AND(Foglio4!$B$11&lt;='Classi III'!C33,'Classi III'!C33&lt;Foglio4!$B$12),"D",IF(C33&gt;=Foglio4!$B$12,"O","")))))))),"")</f>
        <v/>
      </c>
      <c r="E33" s="9"/>
      <c r="F33" s="9" t="str">
        <f>IF($B33="",IF(E33="","",IF(E33&lt;Foglio4!$B$6,"GI",IF(AND(Foglio4!$B$7&lt;='Classi III'!E33,'Classi III'!E33&lt;Foglio4!$B$8),"I",IF(AND(Foglio4!$B$8&lt;='Classi III'!E33,'Classi III'!E33&lt;Foglio4!$B$9),"S", IF(AND(Foglio4!$B$9&lt;='Classi III'!E33,'Classi III'!E33&lt;Foglio4!$B$10),"DC", IF(AND(Foglio4!$B$10&lt;='Classi III'!E33,'Classi III'!E33&lt;Foglio4!$B$11),"B", IF(AND(Foglio4!$B$11&lt;='Classi III'!E33,'Classi III'!E33&lt;Foglio4!$B$12),"D",IF(E33&gt;=Foglio4!$B$12,"O","")))))))),"")</f>
        <v/>
      </c>
      <c r="H33" s="8">
        <v>30</v>
      </c>
      <c r="I33" s="9"/>
      <c r="J33" s="9"/>
      <c r="K33" s="9" t="str">
        <f>IF($I33="",IF(J33="","",IF(J33&lt;Foglio4!$B$6,"GI",IF(AND(Foglio4!$B$7&lt;='Classi III'!J33,'Classi III'!J33&lt;Foglio4!$B$8),"I",IF(AND(Foglio4!$B$8&lt;='Classi III'!J33,'Classi III'!J33&lt;Foglio4!$B$9),"S", IF(AND(Foglio4!$B$9&lt;='Classi III'!J33,'Classi III'!J33&lt;Foglio4!$B$10),"DC", IF(AND(Foglio4!$B$10&lt;='Classi III'!J33,'Classi III'!J33&lt;Foglio4!$B$11),"B", IF(AND(Foglio4!$B$11&lt;='Classi III'!J33,'Classi III'!J33&lt;Foglio4!$B$12),"D",IF(J33&gt;=Foglio4!$B$12,"O","")))))))),"")</f>
        <v/>
      </c>
      <c r="L33" s="9"/>
      <c r="M33" s="9" t="str">
        <f>IF($I33="",IF(L33="","",IF(L33&lt;Foglio4!$B$6,"GI",IF(AND(Foglio4!$B$7&lt;='Classi III'!L33,'Classi III'!L33&lt;Foglio4!$B$8),"I",IF(AND(Foglio4!$B$8&lt;='Classi III'!L33,'Classi III'!L33&lt;Foglio4!$B$9),"S", IF(AND(Foglio4!$B$9&lt;='Classi III'!L33,'Classi III'!L33&lt;Foglio4!$B$10),"DC", IF(AND(Foglio4!$B$10&lt;='Classi III'!L33,'Classi III'!L33&lt;Foglio4!$B$11),"B", IF(AND(Foglio4!$B$11&lt;='Classi III'!L33,'Classi III'!L33&lt;Foglio4!$B$12),"D",IF(L33&gt;=Foglio4!$B$12,"O","")))))))),"")</f>
        <v/>
      </c>
      <c r="O33" s="8">
        <v>30</v>
      </c>
      <c r="P33" s="9"/>
      <c r="Q33" s="9"/>
      <c r="R33" s="9" t="str">
        <f>IF($P33="",IF(Q33="","",IF(Q33&lt;Foglio4!$B$6,"GI",IF(AND(Foglio4!$B$7&lt;='Classi III'!Q33,'Classi III'!Q33&lt;Foglio4!$B$8),"I",IF(AND(Foglio4!$B$8&lt;='Classi III'!Q33,'Classi III'!Q33&lt;Foglio4!$B$9),"S", IF(AND(Foglio4!$B$9&lt;='Classi III'!Q33,'Classi III'!Q33&lt;Foglio4!$B$10),"DC", IF(AND(Foglio4!$B$10&lt;='Classi III'!Q33,'Classi III'!Q33&lt;Foglio4!$B$11),"B", IF(AND(Foglio4!$B$11&lt;='Classi III'!Q33,'Classi III'!Q33&lt;Foglio4!$B$12),"D",IF(Q33&gt;=Foglio4!$B$12,"O","")))))))),"")</f>
        <v/>
      </c>
      <c r="S33" s="9"/>
      <c r="T33" s="9" t="str">
        <f>IF($P33="",IF(S33="","",IF(S33&lt;Foglio4!$B$6,"GI",IF(AND(Foglio4!$B$7&lt;='Classi III'!S33,'Classi III'!S33&lt;Foglio4!$B$8),"I",IF(AND(Foglio4!$B$8&lt;='Classi III'!S33,'Classi III'!S33&lt;Foglio4!$B$9),"S", IF(AND(Foglio4!$B$9&lt;='Classi III'!S33,'Classi III'!S33&lt;Foglio4!$B$10),"DC", IF(AND(Foglio4!$B$10&lt;='Classi III'!S33,'Classi III'!S33&lt;Foglio4!$B$11),"B", IF(AND(Foglio4!$B$11&lt;='Classi III'!S33,'Classi III'!S33&lt;Foglio4!$B$12),"D",IF(S33&gt;=Foglio4!$B$12,"O","")))))))),"")</f>
        <v/>
      </c>
      <c r="V33" s="8">
        <v>30</v>
      </c>
      <c r="W33" s="9"/>
      <c r="X33" s="9"/>
      <c r="Y33" s="9" t="str">
        <f>IF($W33="",IF(X33="","",IF(X33&lt;Foglio4!$B$6,"GI",IF(AND(Foglio4!$B$7&lt;='Classi III'!X33,'Classi III'!X33&lt;Foglio4!$B$8),"I",IF(AND(Foglio4!$B$8&lt;='Classi III'!X33,'Classi III'!X33&lt;Foglio4!$B$9),"S", IF(AND(Foglio4!$B$9&lt;='Classi III'!X33,'Classi III'!X33&lt;Foglio4!$B$10),"DC", IF(AND(Foglio4!$B$10&lt;='Classi III'!X33,'Classi III'!X33&lt;Foglio4!$B$11),"B", IF(AND(Foglio4!$B$11&lt;='Classi III'!X33,'Classi III'!X33&lt;Foglio4!$B$12),"D",IF(X33&gt;=Foglio4!$B$12,"O","")))))))),"")</f>
        <v/>
      </c>
      <c r="Z33" s="9"/>
      <c r="AA33" s="9" t="str">
        <f>IF($W33="",IF(Z33="","",IF(Z33&lt;Foglio4!$B$6,"GI",IF(AND(Foglio4!$B$7&lt;='Classi III'!Z33,'Classi III'!Z33&lt;Foglio4!$B$8),"I",IF(AND(Foglio4!$B$8&lt;='Classi III'!Z33,'Classi III'!Z33&lt;Foglio4!$B$9),"S", IF(AND(Foglio4!$B$9&lt;='Classi III'!Z33,'Classi III'!Z33&lt;Foglio4!$B$10),"DC", IF(AND(Foglio4!$B$10&lt;='Classi III'!Z33,'Classi III'!Z33&lt;Foglio4!$B$11),"B", IF(AND(Foglio4!$B$11&lt;='Classi III'!Z33,'Classi III'!Z33&lt;Foglio4!$B$12),"D",IF(Z33&gt;=Foglio4!$B$12,"O","")))))))),"")</f>
        <v/>
      </c>
    </row>
    <row r="34" spans="1:27">
      <c r="A34" s="19" t="s">
        <v>11</v>
      </c>
      <c r="B34" s="19"/>
      <c r="C34" s="21">
        <f>COUNTIF(B4:B33,"BES")</f>
        <v>1</v>
      </c>
      <c r="D34" s="21"/>
      <c r="E34" s="21"/>
      <c r="F34" s="9"/>
      <c r="H34" s="19" t="s">
        <v>11</v>
      </c>
      <c r="I34" s="19"/>
      <c r="J34" s="21">
        <f>COUNTIF(I4:I33,"BES")</f>
        <v>0</v>
      </c>
      <c r="K34" s="21"/>
      <c r="L34" s="21"/>
      <c r="M34" s="9"/>
      <c r="O34" s="19" t="s">
        <v>11</v>
      </c>
      <c r="P34" s="19"/>
      <c r="Q34" s="21">
        <f>COUNTIF(P4:P33,"BES")</f>
        <v>0</v>
      </c>
      <c r="R34" s="21"/>
      <c r="S34" s="21"/>
      <c r="T34" s="9"/>
      <c r="V34" s="19" t="s">
        <v>11</v>
      </c>
      <c r="W34" s="19"/>
      <c r="X34" s="21">
        <f>COUNTIF(W4:W33,"BES")</f>
        <v>0</v>
      </c>
      <c r="Y34" s="21"/>
      <c r="Z34" s="21"/>
      <c r="AA34" s="9"/>
    </row>
    <row r="35" spans="1:27">
      <c r="A35" s="19" t="s">
        <v>10</v>
      </c>
      <c r="B35" s="19"/>
      <c r="C35" s="21">
        <f>COUNTIF(B4:B33,"DSA")</f>
        <v>5</v>
      </c>
      <c r="D35" s="21"/>
      <c r="E35" s="21"/>
      <c r="F35" s="9"/>
      <c r="H35" s="19" t="s">
        <v>10</v>
      </c>
      <c r="I35" s="19"/>
      <c r="J35" s="21">
        <f>COUNTIF(I4:I33,"DSA")</f>
        <v>0</v>
      </c>
      <c r="K35" s="21"/>
      <c r="L35" s="21"/>
      <c r="M35" s="9"/>
      <c r="O35" s="19" t="s">
        <v>10</v>
      </c>
      <c r="P35" s="19"/>
      <c r="Q35" s="21">
        <f>COUNTIF(P4:P33,"DSA")</f>
        <v>0</v>
      </c>
      <c r="R35" s="21"/>
      <c r="S35" s="21"/>
      <c r="T35" s="9"/>
      <c r="V35" s="19" t="s">
        <v>10</v>
      </c>
      <c r="W35" s="19"/>
      <c r="X35" s="21">
        <f>COUNTIF(W4:W33,"DSA")</f>
        <v>0</v>
      </c>
      <c r="Y35" s="21"/>
      <c r="Z35" s="21"/>
      <c r="AA35" s="9"/>
    </row>
    <row r="36" spans="1:27">
      <c r="A36" s="19" t="s">
        <v>9</v>
      </c>
      <c r="B36" s="19"/>
      <c r="C36" s="21">
        <f>COUNTIF(B4:B33,"DVA")</f>
        <v>2</v>
      </c>
      <c r="D36" s="21"/>
      <c r="E36" s="21"/>
      <c r="F36" s="9"/>
      <c r="H36" s="19" t="s">
        <v>9</v>
      </c>
      <c r="I36" s="19"/>
      <c r="J36" s="21">
        <f>COUNTIF(I4:I33,"DVA")</f>
        <v>3</v>
      </c>
      <c r="K36" s="21"/>
      <c r="L36" s="21"/>
      <c r="M36" s="9"/>
      <c r="O36" s="19" t="s">
        <v>9</v>
      </c>
      <c r="P36" s="19"/>
      <c r="Q36" s="21">
        <f>COUNTIF(P4:P33,"DVA")</f>
        <v>0</v>
      </c>
      <c r="R36" s="21"/>
      <c r="S36" s="21"/>
      <c r="T36" s="9"/>
      <c r="V36" s="19" t="s">
        <v>9</v>
      </c>
      <c r="W36" s="19"/>
      <c r="X36" s="21">
        <f>COUNTIF(W4:W33,"DVA")</f>
        <v>3</v>
      </c>
      <c r="Y36" s="21"/>
      <c r="Z36" s="21"/>
      <c r="AA36" s="9"/>
    </row>
    <row r="37" spans="1:27">
      <c r="A37" s="22" t="s">
        <v>12</v>
      </c>
      <c r="B37" s="22"/>
      <c r="C37" s="11" t="str">
        <f>IFERROR(AVERAGEIF(B4:B33,"",C4:C33),"")</f>
        <v/>
      </c>
      <c r="D37" s="11"/>
      <c r="E37" s="11">
        <f>IFERROR(AVERAGEIF(B4:B33,"",E4:E33),"")</f>
        <v>68.4375</v>
      </c>
      <c r="F37" s="12"/>
      <c r="H37" s="22" t="s">
        <v>12</v>
      </c>
      <c r="I37" s="22"/>
      <c r="J37" s="11" t="str">
        <f>IFERROR(AVERAGEIF(I4:I33,"",J4:J33),"")</f>
        <v/>
      </c>
      <c r="K37" s="11"/>
      <c r="L37" s="11">
        <f>IFERROR(AVERAGEIF(I4:I33,"",L4:L33),"")</f>
        <v>65.75</v>
      </c>
      <c r="M37" s="12"/>
      <c r="O37" s="22" t="s">
        <v>12</v>
      </c>
      <c r="P37" s="22"/>
      <c r="Q37" s="11" t="str">
        <f>IFERROR(AVERAGEIF(P4:P33,"",Q4:Q33),"")</f>
        <v/>
      </c>
      <c r="R37" s="11"/>
      <c r="S37" s="11">
        <f>IFERROR(AVERAGEIF(P4:P33,"",S4:S33),"")</f>
        <v>70.2</v>
      </c>
      <c r="T37" s="12"/>
      <c r="V37" s="22" t="s">
        <v>12</v>
      </c>
      <c r="W37" s="22"/>
      <c r="X37" s="11">
        <f>IFERROR(AVERAGEIF(W4:W33,"",X4:X33),"")</f>
        <v>75.227272727272734</v>
      </c>
      <c r="Y37" s="11"/>
      <c r="Z37" s="11">
        <f>IFERROR(AVERAGEIF(W4:W33,"",Z4:Z33),"")</f>
        <v>76.5</v>
      </c>
      <c r="AA37" s="12"/>
    </row>
    <row r="38" spans="1:27">
      <c r="A38" s="20" t="s">
        <v>13</v>
      </c>
      <c r="B38" s="20"/>
      <c r="C38" s="13">
        <f>COUNTIF(D4:D33,"GI")</f>
        <v>0</v>
      </c>
      <c r="D38" s="13"/>
      <c r="E38" s="13">
        <f>COUNTIF(F4:F33,"GI")</f>
        <v>0</v>
      </c>
      <c r="F38" s="13"/>
      <c r="H38" s="20" t="s">
        <v>13</v>
      </c>
      <c r="I38" s="20"/>
      <c r="J38" s="13">
        <f>COUNTIF(K4:K33,"GI")</f>
        <v>0</v>
      </c>
      <c r="K38" s="13"/>
      <c r="L38" s="13">
        <f>COUNTIF(M4:M33,"GI")</f>
        <v>0</v>
      </c>
      <c r="M38" s="13"/>
      <c r="O38" s="20" t="s">
        <v>13</v>
      </c>
      <c r="P38" s="20"/>
      <c r="Q38" s="13">
        <f>COUNTIF(R4:R33,"GI")</f>
        <v>0</v>
      </c>
      <c r="R38" s="13"/>
      <c r="S38" s="13">
        <f>COUNTIF(T4:T33,"GI")</f>
        <v>0</v>
      </c>
      <c r="T38" s="13"/>
      <c r="V38" s="20" t="s">
        <v>13</v>
      </c>
      <c r="W38" s="20"/>
      <c r="X38" s="13">
        <f>COUNTIF(Y4:Y33,"GI")</f>
        <v>0</v>
      </c>
      <c r="Y38" s="13"/>
      <c r="Z38" s="13">
        <f>COUNTIF(AA4:AA33,"GI")</f>
        <v>0</v>
      </c>
      <c r="AA38" s="13"/>
    </row>
    <row r="39" spans="1:27">
      <c r="A39" s="20" t="s">
        <v>14</v>
      </c>
      <c r="B39" s="20"/>
      <c r="C39" s="13">
        <f>COUNTIF(D4:D33,"I")</f>
        <v>0</v>
      </c>
      <c r="D39" s="13"/>
      <c r="E39" s="13">
        <f>COUNTIF(F4:F33,"I")</f>
        <v>5</v>
      </c>
      <c r="F39" s="13"/>
      <c r="H39" s="20" t="s">
        <v>14</v>
      </c>
      <c r="I39" s="20"/>
      <c r="J39" s="13">
        <f>COUNTIF(K4:K33,"I")</f>
        <v>0</v>
      </c>
      <c r="K39" s="13"/>
      <c r="L39" s="13">
        <f>COUNTIF(M4:M33,"I")</f>
        <v>0</v>
      </c>
      <c r="M39" s="13"/>
      <c r="O39" s="20" t="s">
        <v>14</v>
      </c>
      <c r="P39" s="20"/>
      <c r="Q39" s="13">
        <f>COUNTIF(R4:R33,"I")</f>
        <v>0</v>
      </c>
      <c r="R39" s="13"/>
      <c r="S39" s="13">
        <f>COUNTIF(T4:T33,"I")</f>
        <v>1</v>
      </c>
      <c r="T39" s="13"/>
      <c r="V39" s="20" t="s">
        <v>14</v>
      </c>
      <c r="W39" s="20"/>
      <c r="X39" s="13">
        <f>COUNTIF(Y4:Y33,"I")</f>
        <v>1</v>
      </c>
      <c r="Y39" s="13"/>
      <c r="Z39" s="13">
        <f>COUNTIF(AA4:AA33,"I")</f>
        <v>0</v>
      </c>
      <c r="AA39" s="13"/>
    </row>
    <row r="40" spans="1:27">
      <c r="A40" s="19" t="s">
        <v>15</v>
      </c>
      <c r="B40" s="19"/>
      <c r="C40" s="9">
        <f>COUNTIF(D4:D33,"S")</f>
        <v>0</v>
      </c>
      <c r="D40" s="9"/>
      <c r="E40" s="9">
        <f>COUNTIF(F4:F33,"S")</f>
        <v>3</v>
      </c>
      <c r="F40" s="9"/>
      <c r="H40" s="19" t="s">
        <v>15</v>
      </c>
      <c r="I40" s="19"/>
      <c r="J40" s="9">
        <f>COUNTIF(K4:K33,"S")</f>
        <v>0</v>
      </c>
      <c r="K40" s="9"/>
      <c r="L40" s="9">
        <f>COUNTIF(M4:M33,"S")</f>
        <v>12</v>
      </c>
      <c r="M40" s="9"/>
      <c r="O40" s="19" t="s">
        <v>15</v>
      </c>
      <c r="P40" s="19"/>
      <c r="Q40" s="9">
        <f>COUNTIF(R4:R33,"S")</f>
        <v>0</v>
      </c>
      <c r="R40" s="9"/>
      <c r="S40" s="9">
        <f>COUNTIF(T4:T33,"S")</f>
        <v>8</v>
      </c>
      <c r="T40" s="9"/>
      <c r="V40" s="19" t="s">
        <v>15</v>
      </c>
      <c r="W40" s="19"/>
      <c r="X40" s="9">
        <f>COUNTIF(Y4:Y33,"S")</f>
        <v>3</v>
      </c>
      <c r="Y40" s="9"/>
      <c r="Z40" s="9">
        <f>COUNTIF(AA4:AA33,"S")</f>
        <v>6</v>
      </c>
      <c r="AA40" s="9"/>
    </row>
    <row r="41" spans="1:27">
      <c r="A41" s="19" t="s">
        <v>16</v>
      </c>
      <c r="B41" s="19"/>
      <c r="C41" s="9">
        <f>COUNTIF(D4:D33,"DC")</f>
        <v>0</v>
      </c>
      <c r="D41" s="9"/>
      <c r="E41" s="9">
        <f>COUNTIF(F4:F33,"DC")</f>
        <v>3</v>
      </c>
      <c r="F41" s="9"/>
      <c r="H41" s="19" t="s">
        <v>16</v>
      </c>
      <c r="I41" s="19"/>
      <c r="J41" s="9">
        <f>COUNTIF(K4:K33,"DC")</f>
        <v>0</v>
      </c>
      <c r="K41" s="9"/>
      <c r="L41" s="9">
        <f>COUNTIF(M4:M33,"DC")</f>
        <v>7</v>
      </c>
      <c r="M41" s="9"/>
      <c r="O41" s="19" t="s">
        <v>16</v>
      </c>
      <c r="P41" s="19"/>
      <c r="Q41" s="9">
        <f>COUNTIF(R4:R33,"DC")</f>
        <v>0</v>
      </c>
      <c r="R41" s="9"/>
      <c r="S41" s="9">
        <f>COUNTIF(T4:T33,"DC")</f>
        <v>10</v>
      </c>
      <c r="T41" s="9"/>
      <c r="V41" s="19" t="s">
        <v>16</v>
      </c>
      <c r="W41" s="19"/>
      <c r="X41" s="9">
        <f>COUNTIF(Y4:Y33,"DC")</f>
        <v>9</v>
      </c>
      <c r="Y41" s="9"/>
      <c r="Z41" s="9">
        <f>COUNTIF(AA4:AA33,"DC")</f>
        <v>4</v>
      </c>
      <c r="AA41" s="9"/>
    </row>
    <row r="42" spans="1:27">
      <c r="A42" s="19" t="s">
        <v>17</v>
      </c>
      <c r="B42" s="19"/>
      <c r="C42" s="9">
        <f>COUNTIF(D4:D33,"B")</f>
        <v>0</v>
      </c>
      <c r="D42" s="9"/>
      <c r="E42" s="9">
        <f>COUNTIF(F4:F33,"B")</f>
        <v>5</v>
      </c>
      <c r="F42" s="9"/>
      <c r="H42" s="19" t="s">
        <v>17</v>
      </c>
      <c r="I42" s="19"/>
      <c r="J42" s="9">
        <f>COUNTIF(K4:K33,"B")</f>
        <v>0</v>
      </c>
      <c r="K42" s="9"/>
      <c r="L42" s="9">
        <f>COUNTIF(M4:M33,"B")</f>
        <v>1</v>
      </c>
      <c r="M42" s="9"/>
      <c r="O42" s="19" t="s">
        <v>17</v>
      </c>
      <c r="P42" s="19"/>
      <c r="Q42" s="9">
        <f>COUNTIF(R4:R33,"B")</f>
        <v>0</v>
      </c>
      <c r="R42" s="9"/>
      <c r="S42" s="9">
        <f>COUNTIF(T4:T33,"B")</f>
        <v>6</v>
      </c>
      <c r="T42" s="9"/>
      <c r="V42" s="19" t="s">
        <v>17</v>
      </c>
      <c r="W42" s="19"/>
      <c r="X42" s="9">
        <f>COUNTIF(Y4:Y33,"B")</f>
        <v>5</v>
      </c>
      <c r="Y42" s="9"/>
      <c r="Z42" s="9">
        <f>COUNTIF(AA4:AA33,"B")</f>
        <v>11</v>
      </c>
      <c r="AA42" s="9"/>
    </row>
    <row r="43" spans="1:27">
      <c r="A43" s="18" t="s">
        <v>18</v>
      </c>
      <c r="B43" s="18"/>
      <c r="C43" s="14">
        <f>COUNTIF(D4:D33,"D")</f>
        <v>0</v>
      </c>
      <c r="D43" s="14"/>
      <c r="E43" s="14">
        <f>COUNTIF(F4:F33,"D")</f>
        <v>0</v>
      </c>
      <c r="F43" s="14"/>
      <c r="H43" s="18" t="s">
        <v>18</v>
      </c>
      <c r="I43" s="18"/>
      <c r="J43" s="14">
        <f>COUNTIF(K4:K33,"D")</f>
        <v>0</v>
      </c>
      <c r="K43" s="14"/>
      <c r="L43" s="14">
        <f>COUNTIF(M4:M33,"D")</f>
        <v>0</v>
      </c>
      <c r="M43" s="14"/>
      <c r="O43" s="18" t="s">
        <v>18</v>
      </c>
      <c r="P43" s="18"/>
      <c r="Q43" s="14">
        <f>COUNTIF(R4:R33,"D")</f>
        <v>0</v>
      </c>
      <c r="R43" s="14"/>
      <c r="S43" s="14">
        <f>COUNTIF(T4:T33,"D")</f>
        <v>0</v>
      </c>
      <c r="T43" s="14"/>
      <c r="V43" s="18" t="s">
        <v>18</v>
      </c>
      <c r="W43" s="18"/>
      <c r="X43" s="14">
        <f>COUNTIF(Y4:Y33,"D")</f>
        <v>4</v>
      </c>
      <c r="Y43" s="14"/>
      <c r="Z43" s="14">
        <f>COUNTIF(AA4:AA33,"D")</f>
        <v>1</v>
      </c>
      <c r="AA43" s="14"/>
    </row>
    <row r="44" spans="1:27">
      <c r="A44" s="18" t="s">
        <v>19</v>
      </c>
      <c r="B44" s="18"/>
      <c r="C44" s="14">
        <f>COUNTIF(D4:D33,"O")</f>
        <v>0</v>
      </c>
      <c r="D44" s="14"/>
      <c r="E44" s="14">
        <f>COUNTIF(F4:F33,"O")</f>
        <v>0</v>
      </c>
      <c r="F44" s="14"/>
      <c r="H44" s="18" t="s">
        <v>19</v>
      </c>
      <c r="I44" s="18"/>
      <c r="J44" s="14">
        <f>COUNTIF(K4:K33,"O")</f>
        <v>0</v>
      </c>
      <c r="K44" s="14"/>
      <c r="L44" s="14">
        <f>COUNTIF(M4:M33,"O")</f>
        <v>0</v>
      </c>
      <c r="M44" s="14"/>
      <c r="O44" s="18" t="s">
        <v>19</v>
      </c>
      <c r="P44" s="18"/>
      <c r="Q44" s="14">
        <f>COUNTIF(R4:R33,"O")</f>
        <v>0</v>
      </c>
      <c r="R44" s="14"/>
      <c r="S44" s="14">
        <f>COUNTIF(T4:T33,"O")</f>
        <v>0</v>
      </c>
      <c r="T44" s="14"/>
      <c r="V44" s="18" t="s">
        <v>19</v>
      </c>
      <c r="W44" s="18"/>
      <c r="X44" s="14">
        <f>COUNTIF(Y4:Y33,"O")</f>
        <v>0</v>
      </c>
      <c r="Y44" s="14"/>
      <c r="Z44" s="14">
        <f>COUNTIF(AA4:AA33,"O")</f>
        <v>0</v>
      </c>
      <c r="AA44" s="14"/>
    </row>
  </sheetData>
  <sheetProtection password="CEC8" sheet="1" objects="1" scenarios="1" formatCells="0" formatColumns="0" formatRows="0" insertColumns="0" insertRows="0" insertHyperlinks="0" deleteColumns="0" deleteRows="0" sort="0" autoFilter="0" pivotTables="0"/>
  <protectedRanges>
    <protectedRange sqref="A2:AB2" name="Intervallo11"/>
    <protectedRange sqref="A1" name="Intervallo9"/>
    <protectedRange sqref="B4:C33" name="Intervallo1"/>
    <protectedRange sqref="E4:E33" name="Intervallo2"/>
    <protectedRange sqref="I4:J33" name="Intervallo3"/>
    <protectedRange sqref="L4:L33" name="Intervallo4"/>
    <protectedRange sqref="P4:Q33" name="Intervallo5"/>
    <protectedRange sqref="S4:S33" name="Intervallo6"/>
    <protectedRange sqref="A2 H2 O2 V2" name="Intervallo10"/>
    <protectedRange sqref="W4:X33" name="Intervallo7_1"/>
    <protectedRange sqref="Z4:Z33" name="Intervallo8_1"/>
  </protectedRanges>
  <mergeCells count="61">
    <mergeCell ref="A1:Z1"/>
    <mergeCell ref="A2:E2"/>
    <mergeCell ref="H2:L2"/>
    <mergeCell ref="O2:S2"/>
    <mergeCell ref="V2:Z2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4:B34"/>
    <mergeCell ref="C34:E34"/>
    <mergeCell ref="H34:I34"/>
    <mergeCell ref="J34:L34"/>
    <mergeCell ref="O34:P34"/>
    <mergeCell ref="Q36:S36"/>
    <mergeCell ref="V36:W36"/>
    <mergeCell ref="X36:Z36"/>
    <mergeCell ref="A37:B37"/>
    <mergeCell ref="H37:I37"/>
    <mergeCell ref="O37:P37"/>
    <mergeCell ref="V37:W37"/>
    <mergeCell ref="A36:B36"/>
    <mergeCell ref="C36:E36"/>
    <mergeCell ref="H36:I36"/>
    <mergeCell ref="J36:L36"/>
    <mergeCell ref="O36:P36"/>
    <mergeCell ref="A38:B38"/>
    <mergeCell ref="H38:I38"/>
    <mergeCell ref="O38:P38"/>
    <mergeCell ref="V38:W38"/>
    <mergeCell ref="A39:B39"/>
    <mergeCell ref="H39:I39"/>
    <mergeCell ref="O39:P39"/>
    <mergeCell ref="V39:W39"/>
    <mergeCell ref="A40:B40"/>
    <mergeCell ref="H40:I40"/>
    <mergeCell ref="O40:P40"/>
    <mergeCell ref="V40:W40"/>
    <mergeCell ref="A41:B41"/>
    <mergeCell ref="H41:I41"/>
    <mergeCell ref="O41:P41"/>
    <mergeCell ref="V41:W41"/>
    <mergeCell ref="A44:B44"/>
    <mergeCell ref="H44:I44"/>
    <mergeCell ref="O44:P44"/>
    <mergeCell ref="V44:W44"/>
    <mergeCell ref="A42:B42"/>
    <mergeCell ref="H42:I42"/>
    <mergeCell ref="O42:P42"/>
    <mergeCell ref="V42:W42"/>
    <mergeCell ref="A43:B43"/>
    <mergeCell ref="H43:I43"/>
    <mergeCell ref="O43:P43"/>
    <mergeCell ref="V43:W43"/>
  </mergeCells>
  <dataValidations count="1">
    <dataValidation type="list" allowBlank="1" showInputMessage="1" showErrorMessage="1" sqref="B4:B33 I4:I33 P4:P33 W4:W33">
      <formula1>Sigle</formula1>
      <formula2>0</formula2>
    </dataValidation>
  </dataValidation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D12"/>
  <sheetViews>
    <sheetView zoomScaleNormal="100" workbookViewId="0">
      <selection activeCell="E19" sqref="E19"/>
    </sheetView>
  </sheetViews>
  <sheetFormatPr defaultRowHeight="15"/>
  <cols>
    <col min="1" max="2" width="8.28515625"/>
    <col min="3" max="3" width="25.5703125"/>
    <col min="4" max="4" width="19.140625"/>
    <col min="5" max="1025" width="8.28515625"/>
  </cols>
  <sheetData>
    <row r="2" spans="1:4">
      <c r="A2" t="s">
        <v>11</v>
      </c>
    </row>
    <row r="3" spans="1:4">
      <c r="A3" t="s">
        <v>10</v>
      </c>
    </row>
    <row r="4" spans="1:4">
      <c r="A4" t="s">
        <v>9</v>
      </c>
    </row>
    <row r="6" spans="1:4">
      <c r="A6" t="s">
        <v>29</v>
      </c>
      <c r="B6">
        <v>49</v>
      </c>
      <c r="C6" t="s">
        <v>30</v>
      </c>
      <c r="D6" t="s">
        <v>31</v>
      </c>
    </row>
    <row r="7" spans="1:4">
      <c r="A7" t="s">
        <v>32</v>
      </c>
      <c r="B7">
        <v>49</v>
      </c>
      <c r="C7" t="s">
        <v>14</v>
      </c>
      <c r="D7" t="s">
        <v>33</v>
      </c>
    </row>
    <row r="8" spans="1:4">
      <c r="A8" t="s">
        <v>34</v>
      </c>
      <c r="B8">
        <v>59</v>
      </c>
      <c r="C8" t="s">
        <v>15</v>
      </c>
      <c r="D8" t="s">
        <v>35</v>
      </c>
    </row>
    <row r="9" spans="1:4">
      <c r="A9" t="s">
        <v>36</v>
      </c>
      <c r="B9">
        <v>69</v>
      </c>
      <c r="C9" t="s">
        <v>16</v>
      </c>
      <c r="D9" t="s">
        <v>37</v>
      </c>
    </row>
    <row r="10" spans="1:4">
      <c r="A10" t="s">
        <v>38</v>
      </c>
      <c r="B10">
        <v>79</v>
      </c>
      <c r="C10" t="s">
        <v>17</v>
      </c>
      <c r="D10" t="s">
        <v>39</v>
      </c>
    </row>
    <row r="11" spans="1:4">
      <c r="A11" t="s">
        <v>40</v>
      </c>
      <c r="B11">
        <v>89</v>
      </c>
      <c r="C11" t="s">
        <v>18</v>
      </c>
      <c r="D11" t="s">
        <v>41</v>
      </c>
    </row>
    <row r="12" spans="1:4">
      <c r="A12" t="s">
        <v>42</v>
      </c>
      <c r="B12">
        <v>99</v>
      </c>
      <c r="C12" t="s">
        <v>19</v>
      </c>
      <c r="D12" t="s">
        <v>43</v>
      </c>
    </row>
  </sheetData>
  <sheetProtection password="CEC8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Classi I</vt:lpstr>
      <vt:lpstr>Classi II</vt:lpstr>
      <vt:lpstr>Classi III</vt:lpstr>
      <vt:lpstr>Foglio4</vt:lpstr>
      <vt:lpstr>Sigle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 Musica</dc:creator>
  <cp:lastModifiedBy>Informatica-2</cp:lastModifiedBy>
  <cp:revision>4</cp:revision>
  <dcterms:created xsi:type="dcterms:W3CDTF">2016-05-29T09:37:02Z</dcterms:created>
  <dcterms:modified xsi:type="dcterms:W3CDTF">2016-06-29T18:22:38Z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